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Лист1!$A$1:$Y$138</definedName>
  </definedNames>
  <calcPr calcId="152511"/>
</workbook>
</file>

<file path=xl/calcChain.xml><?xml version="1.0" encoding="utf-8"?>
<calcChain xmlns="http://schemas.openxmlformats.org/spreadsheetml/2006/main">
  <c r="N81" i="1" l="1"/>
  <c r="N38" i="1"/>
  <c r="S11" i="1"/>
  <c r="S12" i="1"/>
  <c r="S13" i="1"/>
  <c r="S14" i="1"/>
  <c r="S18" i="1"/>
  <c r="S20" i="1"/>
  <c r="S22" i="1"/>
  <c r="S28" i="1"/>
  <c r="S32" i="1"/>
  <c r="S36" i="1"/>
  <c r="S37" i="1"/>
  <c r="S38" i="1"/>
  <c r="S43" i="1"/>
  <c r="S44" i="1"/>
  <c r="S51" i="1"/>
  <c r="S54" i="1"/>
  <c r="S57" i="1"/>
  <c r="S60" i="1"/>
  <c r="S61" i="1"/>
  <c r="S62" i="1"/>
  <c r="S63" i="1"/>
  <c r="S64" i="1"/>
  <c r="S65" i="1"/>
  <c r="S66" i="1"/>
  <c r="S69" i="1"/>
  <c r="S70" i="1"/>
  <c r="S75" i="1"/>
  <c r="S87" i="1"/>
  <c r="S88" i="1"/>
  <c r="S95" i="1"/>
  <c r="S96" i="1"/>
  <c r="S97" i="1"/>
  <c r="S98" i="1"/>
  <c r="S99" i="1"/>
  <c r="S101" i="1"/>
  <c r="S102" i="1"/>
  <c r="S104" i="1"/>
  <c r="S105" i="1"/>
  <c r="S108" i="1"/>
  <c r="S112" i="1"/>
  <c r="S113" i="1"/>
  <c r="S10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1" i="1"/>
  <c r="N32" i="1"/>
  <c r="N33" i="1"/>
  <c r="N34" i="1"/>
  <c r="N35" i="1"/>
  <c r="N36" i="1"/>
  <c r="N37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5" i="1"/>
  <c r="N76" i="1"/>
  <c r="N77" i="1"/>
  <c r="N78" i="1"/>
  <c r="N79" i="1"/>
  <c r="N80" i="1"/>
  <c r="N83" i="1"/>
  <c r="N84" i="1"/>
  <c r="N85" i="1"/>
  <c r="N86" i="1"/>
  <c r="N87" i="1"/>
  <c r="N88" i="1"/>
  <c r="N89" i="1"/>
  <c r="N90" i="1"/>
  <c r="N91" i="1"/>
  <c r="N92" i="1"/>
  <c r="N93" i="1"/>
  <c r="N94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11" i="1"/>
  <c r="N112" i="1"/>
  <c r="N113" i="1"/>
  <c r="N7" i="1"/>
  <c r="I8" i="1"/>
  <c r="I9" i="1"/>
  <c r="I10" i="1"/>
  <c r="I12" i="1"/>
  <c r="I14" i="1"/>
  <c r="I15" i="1"/>
  <c r="I17" i="1"/>
  <c r="I19" i="1"/>
  <c r="I20" i="1"/>
  <c r="I22" i="1"/>
  <c r="I24" i="1"/>
  <c r="I25" i="1"/>
  <c r="I29" i="1"/>
  <c r="I30" i="1"/>
  <c r="I31" i="1"/>
  <c r="I32" i="1"/>
  <c r="I33" i="1"/>
  <c r="I34" i="1"/>
  <c r="I36" i="1"/>
  <c r="I37" i="1"/>
  <c r="I38" i="1"/>
  <c r="I41" i="1"/>
  <c r="I42" i="1"/>
  <c r="I43" i="1"/>
  <c r="I44" i="1"/>
  <c r="I46" i="1"/>
  <c r="I47" i="1"/>
  <c r="I49" i="1"/>
  <c r="I50" i="1"/>
  <c r="I51" i="1"/>
  <c r="I52" i="1"/>
  <c r="I54" i="1"/>
  <c r="I55" i="1"/>
  <c r="I56" i="1"/>
  <c r="I57" i="1"/>
  <c r="I60" i="1"/>
  <c r="I61" i="1"/>
  <c r="I64" i="1"/>
  <c r="I65" i="1"/>
  <c r="I66" i="1"/>
  <c r="I67" i="1"/>
  <c r="I69" i="1"/>
  <c r="I71" i="1"/>
  <c r="I76" i="1"/>
  <c r="I77" i="1"/>
  <c r="I78" i="1"/>
  <c r="I79" i="1"/>
  <c r="I80" i="1"/>
  <c r="I86" i="1"/>
  <c r="I87" i="1"/>
  <c r="I88" i="1"/>
  <c r="I92" i="1"/>
  <c r="I94" i="1"/>
  <c r="I95" i="1"/>
  <c r="I96" i="1"/>
  <c r="I100" i="1"/>
  <c r="I103" i="1"/>
  <c r="I104" i="1"/>
  <c r="I7" i="1"/>
</calcChain>
</file>

<file path=xl/sharedStrings.xml><?xml version="1.0" encoding="utf-8"?>
<sst xmlns="http://schemas.openxmlformats.org/spreadsheetml/2006/main" count="356" uniqueCount="227">
  <si>
    <t>Դեղորայք և պատվաստանյութեր</t>
  </si>
  <si>
    <t>Ալյումինիումի հիդրօքսիդ + մագնեզիումի հիդրօքսիդ  դեղակախույթ (436մգ+150մգ)</t>
  </si>
  <si>
    <t>Ամինոֆիլին 150 մգ</t>
  </si>
  <si>
    <t>Ամիոդարոն 200 մգ</t>
  </si>
  <si>
    <t>Ամլոդիպին 5 մգ</t>
  </si>
  <si>
    <t>Ամօքսիցիլին 500 մգ</t>
  </si>
  <si>
    <t xml:space="preserve">Ացետիլսալիցիլաթթու 150 մգ </t>
  </si>
  <si>
    <t>Ացետիլցիստեին  600 մգ</t>
  </si>
  <si>
    <t>Բիսոպրոլոլ  5 մգ</t>
  </si>
  <si>
    <t>Դեքսամեթազոն 0.5մգ</t>
  </si>
  <si>
    <t>Դեքսամետազոն ակնակաթիլ 0,1 %</t>
  </si>
  <si>
    <t>Դիգօքսին 0.25 մգ</t>
  </si>
  <si>
    <t>Դիկլոֆենակ 5% 50 գ</t>
  </si>
  <si>
    <t>Դիկլոֆենակ թ/պ 50 մգ</t>
  </si>
  <si>
    <t>Դիոսմին+հեսպերիդին 450մգ+50մգ 
թաղանթապատ</t>
  </si>
  <si>
    <t>Դրոտավերին 40 մգ</t>
  </si>
  <si>
    <t>Երկաթ պարունակող համակցություն 
 100 մգ</t>
  </si>
  <si>
    <t>Երկաթ պարունակող համակցություն 
50 մգ/մլ</t>
  </si>
  <si>
    <t>էնալապրիլի  մալեատ  20 մգ</t>
  </si>
  <si>
    <t>էնալապրիլի մալեատ  10 մգ</t>
  </si>
  <si>
    <t>Իբուպրոֆեն 400 մգ</t>
  </si>
  <si>
    <t>Ինդապամիդ թ/պ դ/հ 1.5 մգ</t>
  </si>
  <si>
    <t>Լևամիզոլ 50մգ</t>
  </si>
  <si>
    <t>Լևոթիրօքսին 50 մկգ</t>
  </si>
  <si>
    <t>Լոզարտան 100 մգ</t>
  </si>
  <si>
    <t>Լոպերամիդ 2մգ</t>
  </si>
  <si>
    <t>Լորատադին 10 մգ</t>
  </si>
  <si>
    <t xml:space="preserve">Խոլեկալցիֆերոլ 15000ՄՄ/մլ </t>
  </si>
  <si>
    <t>Կալցիում+խոլեկալցիֆերոլ ծամելու 
500մգ+10մկգ</t>
  </si>
  <si>
    <t>Կապտոպրիլ 25 մգ</t>
  </si>
  <si>
    <t>Կարվեդիլոլ 25 մգ</t>
  </si>
  <si>
    <t>Կետոպրոֆեն 50 մգ դ/պատիճ</t>
  </si>
  <si>
    <t xml:space="preserve">Կետոպրոֆեն ներարկման 50մգ/մլ </t>
  </si>
  <si>
    <t>Կլոպիդոգրել 75 մգ</t>
  </si>
  <si>
    <t>Մեբենդազոլ 100 մգ</t>
  </si>
  <si>
    <t>Մեթիլպրեդնիզոլոն 4մգ</t>
  </si>
  <si>
    <t>Մետոպրոլոլ  25 մգ</t>
  </si>
  <si>
    <t>Պարացետամոլ 500մգ</t>
  </si>
  <si>
    <t>Պիրացետամ 800 մգ</t>
  </si>
  <si>
    <t>Ջուր ներարկման 2մլ</t>
  </si>
  <si>
    <t>Սուլֆամեթօքսազոլ+ տրիմեթոպրիմ
   40մգ/մլ+8մգ/մլ  100 մլ</t>
  </si>
  <si>
    <t>Սպիրոնոլակտոն  25 մգ</t>
  </si>
  <si>
    <t>Վերապամիլ 80մգ</t>
  </si>
  <si>
    <t>Տոլպերիզոնի հիդրոքլորիդ 150մգ</t>
  </si>
  <si>
    <t>Ցեֆտրիաքսոն 1գ</t>
  </si>
  <si>
    <t>Քսիլոմետազոլին քթակաթիլ 0,5մգ/մլ</t>
  </si>
  <si>
    <t>Օմեպրազոլ 20 մգ</t>
  </si>
  <si>
    <t>Ֆլյուկոնազոլ 150 մգ</t>
  </si>
  <si>
    <t>Ֆլյուկոնազոլ 50 մգ</t>
  </si>
  <si>
    <t>հատ</t>
  </si>
  <si>
    <t>Թիմոլոլ 0,5 % 5մլ</t>
  </si>
  <si>
    <t>Ֆուրոսմիդ 40 մգ</t>
  </si>
  <si>
    <t>Պրեդնիզոլոն 5մգ դ/հ</t>
  </si>
  <si>
    <t>Ալբենդազոլ 400 մգ դ/հ</t>
  </si>
  <si>
    <t>Արծաթի սուլֆադիազին
 նրբաքսուք 1% 50գ</t>
  </si>
  <si>
    <t>էնալապրիլ+հիդրոքլորոթիազիդ 
10+12.5 մգ</t>
  </si>
  <si>
    <t>Գլիցերիլ եռնիտրատ
(նիտրոգլիցերի)ն 0.5 մգ</t>
  </si>
  <si>
    <t>Սալբուտամոլ ցողացիր 
100 մկգ/ 200 դոզ.</t>
  </si>
  <si>
    <t xml:space="preserve">Սուլֆամեթոքսազոլ+տրիմեթոպրիմ 
480 մգ </t>
  </si>
  <si>
    <t xml:space="preserve">Ցիպրոֆլօքսացին ակնակաթիլ 
3մգ/մլ,  5մլ </t>
  </si>
  <si>
    <t>Ամլոդիպին 10 մգ</t>
  </si>
  <si>
    <t>Ատորվաստատին 20 մգ</t>
  </si>
  <si>
    <t xml:space="preserve">Լևոթիրօքսին 100մկգ </t>
  </si>
  <si>
    <t>Պանկրեատին (լիպազ3500ԱՄ+ամիլազ 4200ԱՄ+ պրոտեազ 250ԱՄ) դ/հատեր թաղանթապատ</t>
  </si>
  <si>
    <t>Պարացետամոլ 120մգ /5մլ</t>
  </si>
  <si>
    <t>Ցետիրիզին 5մգ դ/հաբ</t>
  </si>
  <si>
    <t>Ռամիպրիլ+հիդրոքլորթիազիդ 2,5մգ+12,5մգ դ/հաբ</t>
  </si>
  <si>
    <t>Իզոսորբիտի մոնոնիտրատ 60մգ</t>
  </si>
  <si>
    <t>Պերինդոպրիլ 4մգ + Ինդապամիդ 1,25մգ դ/հաբ</t>
  </si>
  <si>
    <t>Պերինդոպրիլ 5մգ + Ամլոդիպին 5մգ դ/հաբ</t>
  </si>
  <si>
    <t>Բիսոպրոլոլ  5 մգ + Ամլոդիպին 5մգ դ/հաբ 300մգ</t>
  </si>
  <si>
    <t>Ամբրոքսոլ (ամբրօքսոլի հիդրոքլորիդ) 30մգ</t>
  </si>
  <si>
    <t>քանակ</t>
  </si>
  <si>
    <t>չափի միավոր</t>
  </si>
  <si>
    <t>տեխնիկական բնութագիր</t>
  </si>
  <si>
    <t xml:space="preserve">Քլորամֆենիկոլ, մեթիլուրացիլ   40գ </t>
  </si>
  <si>
    <t>Բորաթթվի սպիրտ 30մլ</t>
  </si>
  <si>
    <t>Նիտրոֆուրալ, տետրակային (տետրակայինի 
հիդրոքլորիդ), ֆենազոն 30մլ</t>
  </si>
  <si>
    <t>Արծաթի պրոտեինատ  15մլ</t>
  </si>
  <si>
    <t>Կատվախոտի հանուկ 30մլ</t>
  </si>
  <si>
    <t>Հիդրոկորտիզոն (հիդրոկորտիզոնի ացետատ),
 լիդոկային (լիդոկայինի հիդրոքլորիդ)</t>
  </si>
  <si>
    <t xml:space="preserve">Մետամիզոլ (մետամիզոլ նատրիում), պիտոֆենոն
 (պիտոֆենոնի հիդրոքլորիդ), ֆենպիվերինիում բրոմիդ  2,0 </t>
  </si>
  <si>
    <t>Լիդոկային +էպինեֆրին 2%+էպինեֆրին 
1:200000</t>
  </si>
  <si>
    <t>Լիդոկային 20մգ / մլ</t>
  </si>
  <si>
    <t>33691136</t>
  </si>
  <si>
    <t>Նատրի քլոր 0,9 %  5մլ</t>
  </si>
  <si>
    <t>Ամինոֆիլին 24մգ/մլ  5մլ ամպուլա</t>
  </si>
  <si>
    <t xml:space="preserve">Պովիդոն յոդ լուծույթ 10% 1լ-ոց </t>
  </si>
  <si>
    <t>Կատվախոտի հանուկ դեղահաբ</t>
  </si>
  <si>
    <t>Ֆենիլէֆրին (ֆենիլէֆրինի հիդրոքլորիդ) 25մգ/մլ, 10մլ</t>
  </si>
  <si>
    <t xml:space="preserve">Տաուրին  40մգ/մլ, 10մլ </t>
  </si>
  <si>
    <t>Կեչու խեժ, քսերոֆորմ  նրբամածուկ 40գ</t>
  </si>
  <si>
    <t>էպինեֆրին (էպինեֆրինի հիդրոտարտրատ) 1մլ</t>
  </si>
  <si>
    <t>Նիտրոֆուրալ 20մգ</t>
  </si>
  <si>
    <t>Ադամանդյա կանաչ 10մլ</t>
  </si>
  <si>
    <t xml:space="preserve">Տետրակային (տետրակայինի հիդրոքլորիդ) </t>
  </si>
  <si>
    <t>Կատաղության դեմ պատվաստանյութ</t>
  </si>
  <si>
    <t>Պրկախտի դեմ պատվաստանյութ/հակափայտացման անատոքսին/</t>
  </si>
  <si>
    <t xml:space="preserve">Նատրիումի թիոսուլֆատ 
300մգ/մլ, 5մլ </t>
  </si>
  <si>
    <t>Թորած ջուր 3000գ փաթեթում</t>
  </si>
  <si>
    <t>Մենթոլի լուծույթ 
մենթիլ իզովալերաթթվում  100մգ</t>
  </si>
  <si>
    <t>2մգ/գ, 25գ ալյումինե պարկուճ, «պահպանել ջերմաստիճանը»</t>
  </si>
  <si>
    <t>լուծույթ  30մլ սրվակ, «կոտրվող է»</t>
  </si>
  <si>
    <t>ականջակաթիլ (լուծույթ)2,5մգ/մլ+ 31,25մգ/մլ+ 87,5մգ/մլ, 
5մլ պլաստիկե սրվակ, 5մլ ապակե սրվակ, «կոտրվող է»</t>
  </si>
  <si>
    <t>քթակաթիլներ  0,5մգ/մլ, 10մլ պլաստիկե սրվակ 
«պահպանել ջերմաստիճանը»</t>
  </si>
  <si>
    <t>4,8մգ/դեղաչափ, 38գ ապակե տարայում 50մլ, դեղաչափիչ մխոցով, 
պահպանել ջերմաստիճանը</t>
  </si>
  <si>
    <t>դեղակախույթ մանրաբյուրեղացված, ներարկման, 
125մգ/5մլ+ 25մգ/5մլ, 5մլ ապակե սրվակ «կոտրվող է »</t>
  </si>
  <si>
    <t>լուծույթ ներարկման, 1000մգ/2մլ+4մգ/2մլ+ 0,04մգ/2մլ, 2մլ ամպուլներ 
«կոտրվող է »</t>
  </si>
  <si>
    <t>դեղապատիճներ ենթալեզվային 100մգ 
«վախենում է խոնավությունից »</t>
  </si>
  <si>
    <t xml:space="preserve">Լուծույթ ներարկման 
20մգ/մլ+0,01մգ/մլ, 20մլ սրվակ &lt;&lt;կոտրվող է&gt;&gt;
</t>
  </si>
  <si>
    <t>լուծույթ  5մլ սրվակ, «կոտրվող է»</t>
  </si>
  <si>
    <t>Լուծույթ ներարկման 24մգ/մլ, 5մլ ամպուլա, &lt;&lt;կոտրվող է&gt;&gt;</t>
  </si>
  <si>
    <t>դեղահատեր թաղանթապատ 20մգ</t>
  </si>
  <si>
    <t>ակնակաթիլներ 25մգ/մլ, 10մլ պլաստիկե սրվակ-կաթոցիկներ</t>
  </si>
  <si>
    <t>ակնակաթիլներ 40մգ/մլ, 10մլ պլաստիկե սրվակ-կաթոցիկ</t>
  </si>
  <si>
    <t>Նրբամածուկ 30մգ/գ+30մգ/գ, 40գ ալյումինե պարկուճ</t>
  </si>
  <si>
    <t>Լուծույթ ներարկման 1,82մգ/մլ, 1մլ ամպուլներ բլիստերում</t>
  </si>
  <si>
    <t>Լուծույթ 96%( 250մլ շշիկ),‹‹կոտրվող է››</t>
  </si>
  <si>
    <t>դեղահատեր տեղային օգտագործման լուծույթի</t>
  </si>
  <si>
    <t>լուծույթ արտաքին կիրառման 10մգ/մլ, 10մլ ապակե շշիկ</t>
  </si>
  <si>
    <t xml:space="preserve">ակնակաթիլներ 10մգ/մլ, 10մլ պլաստիկե սրվակ-կաթոցիկներ </t>
  </si>
  <si>
    <t xml:space="preserve">Պատվաստանյութ, սրվակում &lt;&lt;կոտրվող է&gt;&gt;
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</t>
  </si>
  <si>
    <t>լիտր</t>
  </si>
  <si>
    <t xml:space="preserve">Դեղակախույթ , լուծույթ ներքին
 ընդունման, շշիկ, &lt;&lt;կոտրվող է&gt;&gt;  </t>
  </si>
  <si>
    <t>Ակտիվացված ածուխ 
250 մգ դ/հատ</t>
  </si>
  <si>
    <t xml:space="preserve">Դեղահատ 250մգ
‹‹վախենում է խոնավությունից››
</t>
  </si>
  <si>
    <t>Դեղահատ 150մգ, 
&lt;&lt;վախենում է խոնավությունից&gt;&gt;</t>
  </si>
  <si>
    <t>Դեղահատ 200մգ,
&lt;&lt;վախենում է խոնավությունից&gt;&gt;</t>
  </si>
  <si>
    <t>Դեղահատ 5մգ 
&lt;&lt;վախենում է խոնավությունից&gt;&gt;</t>
  </si>
  <si>
    <t>Դեղահատ 10մգ 
&lt;&lt;վախենում է խոնավությունից&gt;&gt;</t>
  </si>
  <si>
    <r>
      <t xml:space="preserve">քսուք արտաքին կիրառման , ալյումինե պարկուճ, 
</t>
    </r>
    <r>
      <rPr>
        <sz val="18"/>
        <color theme="1"/>
        <rFont val="Calibri"/>
        <family val="2"/>
        <charset val="204"/>
      </rPr>
      <t>«պահպանել ջերմաստիճանը»</t>
    </r>
  </si>
  <si>
    <r>
      <t>Նիտրոֆուրալ  քսուկ 0,2</t>
    </r>
    <r>
      <rPr>
        <sz val="18"/>
        <color theme="1"/>
        <rFont val="Arial Armenian"/>
        <family val="2"/>
      </rPr>
      <t>%</t>
    </r>
  </si>
  <si>
    <r>
      <t>Նաֆազոլին (նաֆազոլինի նիտրատ)   0,5</t>
    </r>
    <r>
      <rPr>
        <sz val="18"/>
        <color theme="1"/>
        <rFont val="Arial Armenian"/>
        <family val="2"/>
      </rPr>
      <t>%</t>
    </r>
    <r>
      <rPr>
        <sz val="18"/>
        <color theme="1"/>
        <rFont val="Calibri"/>
        <family val="2"/>
      </rPr>
      <t xml:space="preserve"> 10մլ</t>
    </r>
  </si>
  <si>
    <r>
      <t>լուծույթ 2</t>
    </r>
    <r>
      <rPr>
        <sz val="18"/>
        <color theme="1"/>
        <rFont val="Calibri"/>
        <family val="2"/>
        <charset val="204"/>
      </rPr>
      <t>%</t>
    </r>
    <r>
      <rPr>
        <sz val="18"/>
        <color theme="1"/>
        <rFont val="Calibri"/>
        <family val="2"/>
        <scheme val="minor"/>
      </rPr>
      <t>, 15մլ պլաստիկե շշիկ «պահպանել ջերմաստիճանը»</t>
    </r>
  </si>
  <si>
    <r>
      <t>Լիդոկային ցողացիր 10</t>
    </r>
    <r>
      <rPr>
        <sz val="18"/>
        <color theme="1"/>
        <rFont val="Arial Armenian"/>
        <family val="2"/>
      </rPr>
      <t>%</t>
    </r>
    <r>
      <rPr>
        <sz val="18"/>
        <color theme="1"/>
        <rFont val="Calibri"/>
        <family val="2"/>
      </rPr>
      <t xml:space="preserve"> 38գ</t>
    </r>
  </si>
  <si>
    <r>
      <t xml:space="preserve">Մետամիզոլ (մետամիզոլի նատրիում) </t>
    </r>
    <r>
      <rPr>
        <sz val="18"/>
        <color theme="1"/>
        <rFont val="Calibri"/>
        <family val="2"/>
      </rPr>
      <t xml:space="preserve"> 2մլ</t>
    </r>
  </si>
  <si>
    <r>
      <t xml:space="preserve">Դիֆենհիդրամին
 (դիֆենհիդրամինի հիդրոքլորիդ)  </t>
    </r>
    <r>
      <rPr>
        <sz val="18"/>
        <color theme="1"/>
        <rFont val="Calibri"/>
        <family val="2"/>
      </rPr>
      <t>1մլ</t>
    </r>
  </si>
  <si>
    <r>
      <t>Կոֆեին նատրիումի բենզոատ  1մլ</t>
    </r>
    <r>
      <rPr>
        <sz val="18"/>
        <color theme="1"/>
        <rFont val="Calibri"/>
        <family val="2"/>
      </rPr>
      <t xml:space="preserve"> </t>
    </r>
  </si>
  <si>
    <r>
      <t>Քլորոպիրամին (քլորոպիրամինի հիդրոքլորիդ) 
20մգ/</t>
    </r>
    <r>
      <rPr>
        <sz val="18"/>
        <color theme="1"/>
        <rFont val="Calibri"/>
        <family val="2"/>
      </rPr>
      <t>մլ</t>
    </r>
  </si>
  <si>
    <r>
      <t>Էթանոլ 96</t>
    </r>
    <r>
      <rPr>
        <sz val="18"/>
        <color theme="1"/>
        <rFont val="Calibri"/>
        <family val="2"/>
        <charset val="204"/>
      </rPr>
      <t>% 250մլ շշիկներում</t>
    </r>
  </si>
  <si>
    <t>Դեղափոշի ներքին ընդունման 
դեղակախույթի 250մգ/5մլ    &lt;&lt;կոտրվող է&gt;&gt;</t>
  </si>
  <si>
    <t>Ամոքսիցիլին օշարակ 250 մգ/5մլ շշիկ</t>
  </si>
  <si>
    <t>Դեղապատիճ 500մգ 
&lt;&lt;վախենում է խոնավությունից&gt;&gt;</t>
  </si>
  <si>
    <t>Դեղահատ 20մգ 
&lt;&lt;վախենում է խոնավությունից&gt;&gt;</t>
  </si>
  <si>
    <t xml:space="preserve">Դեղահատ  աղելույծ 150մգ
&lt;&lt;վախենում է խոնավությունից&gt;&gt;
</t>
  </si>
  <si>
    <t xml:space="preserve">Դեղահատ 600մգ
&lt;&lt;վախենում է խոնավությունից&gt;&gt;
</t>
  </si>
  <si>
    <t xml:space="preserve">Դեղահատ 5մգ
&lt;&lt;վախենում է խոնավությունից&gt;&gt;
</t>
  </si>
  <si>
    <t>Ալյումինե պարկուճ 1% 50գ
 &lt;&lt;վախենում է ջերմությունից&gt;&gt;</t>
  </si>
  <si>
    <t xml:space="preserve">Դեղահաբ 0,5 մգ 
&lt;&lt;վախենում է խոնավությունից&gt;&gt;
</t>
  </si>
  <si>
    <t xml:space="preserve">ակնակաթիլ 1մգ/մլ, 5մլ պլաստիկե սրվակ
‹‹վախենում է </t>
  </si>
  <si>
    <t>Ալյումինե պարկուճ 5% 50գ
 &lt;&lt;վախենում է ջերմությունից&gt;&gt;</t>
  </si>
  <si>
    <t>Ներքին ընդունման ջրավերականգնիչ 
աղեր 18.9 գ փաթեթ</t>
  </si>
  <si>
    <t xml:space="preserve">Դեղահաբ 0,25 մգ
&lt;&lt;վախենում է խոնավությունից&gt;&gt;
</t>
  </si>
  <si>
    <t xml:space="preserve">Լուծույթ ներարկման 25 մգ/ մլ     3մլ
&lt;&lt;կոտրվող է&gt;&gt;
</t>
  </si>
  <si>
    <t>Դիկլոֆենակ 25 մգ/ մլ     3մլ ամպուլա</t>
  </si>
  <si>
    <t xml:space="preserve">Դոնդող 50մգ/գ, 50գ ալյումինե պարկուճ
&lt;&lt;վախենում է ջերմությունից&gt;&gt;
</t>
  </si>
  <si>
    <t xml:space="preserve">Դեղահատեր թաղանթապատ 450մգ+50մգ 
&lt;&lt;վախենում է խոնավությունից&gt;&gt;
</t>
  </si>
  <si>
    <t xml:space="preserve">Դեղահաբ 40մգ
&lt;&lt;վախենում է խոնավությունից&gt;&gt;
</t>
  </si>
  <si>
    <t xml:space="preserve">Դեղահատեր ծամելու 100մգ
&lt;&lt;վախենում է խոնավությունից&gt;&gt;
</t>
  </si>
  <si>
    <t xml:space="preserve">Օշարակ 50մգ/5մլ, 
100մլ ապակե շշիկ ‹‹կոտրվող է››
</t>
  </si>
  <si>
    <t xml:space="preserve">Դեղահատ  20մգ
&lt;&lt;վախենում է խոնավությունից&gt;&gt;
</t>
  </si>
  <si>
    <t xml:space="preserve">Դեղահատ  10մգ
&lt;&lt;վախենում է խոնավությունից&gt;&gt;
</t>
  </si>
  <si>
    <t xml:space="preserve">Դեղահատ  10մգ+12,5մգ 
&lt;&lt;վախենում է խոնավությունից&gt;&gt;
</t>
  </si>
  <si>
    <t xml:space="preserve">Ակնակաթիլ 0,5 % 5մլ,
պլաստիկե սրվակ 
&lt;&lt;վախենում է ջերմությունից&gt;&gt;
</t>
  </si>
  <si>
    <t xml:space="preserve">Դեղահատ  400մգ
&lt;&lt;վախենում է խոնավությունից&gt;&gt;
</t>
  </si>
  <si>
    <t xml:space="preserve">Դեղահատ 1,5մգ
&lt;&lt;վախենում է խոնավությունից&gt;&gt;
</t>
  </si>
  <si>
    <t>Դեղահատ 50մգ 
‹‹վախենում է խոնավությունից››</t>
  </si>
  <si>
    <t>Դեղահատ 50մկգ
 ‹‹վախենում է խոնավությունից››</t>
  </si>
  <si>
    <t>Դեղահատ 100մկգ
 ‹‹վախենում է խոնավությունից››</t>
  </si>
  <si>
    <t xml:space="preserve">Դեղահատ 100մգ
&lt;&lt;վախենում է խոնավությունից&gt;&gt;
</t>
  </si>
  <si>
    <t xml:space="preserve">Դեղահատ 2մգ
&lt;&lt;վախենում է խոնավությունից&gt;&gt;
</t>
  </si>
  <si>
    <t xml:space="preserve">Դեղահատ 10մգ
&lt;&lt;վախենում է խոնավությունից&gt;&gt;
</t>
  </si>
  <si>
    <t xml:space="preserve">Կաթիլներ ներքին ընդունման 15000ՄՄ/մլ
&lt;&lt;կոտրվող է&gt;&gt;
</t>
  </si>
  <si>
    <t xml:space="preserve">Դեղահատ 500մգ+10մկգ
&lt;&lt;վախենում է խոնավությունից&gt;&gt;
</t>
  </si>
  <si>
    <t xml:space="preserve">Դեղահատ 25մգ
&lt;&lt;վախենում է խոնավությունից&gt;&gt;
</t>
  </si>
  <si>
    <t xml:space="preserve">Դեղահատ 75մգ
&lt;&lt;վախենում է խոնավությունից&gt;&gt;
</t>
  </si>
  <si>
    <t xml:space="preserve">Դեղահատ 50մգ
&lt;&lt;վախենում է խոնավությունից&gt;&gt;
</t>
  </si>
  <si>
    <t xml:space="preserve">Դեղահատ 25մգ
‹‹վախենում է խոնավությունից››
</t>
  </si>
  <si>
    <t xml:space="preserve">Դեղահատ 50մգ
 ‹‹վախենում է խոնավությունից››
</t>
  </si>
  <si>
    <t xml:space="preserve">Լուծույթ ներարկման 50մգ/մլ
&lt;&lt;կոտրվող է&gt;&gt;
</t>
  </si>
  <si>
    <t xml:space="preserve">Դեղահատ 4մգ
&lt;&lt;վախենում է խոնավությունից&gt;&gt;
</t>
  </si>
  <si>
    <t xml:space="preserve">Դեղահատ 0,5մգ
&lt;&lt;վախենում է խոնավությունից&gt;&gt;
</t>
  </si>
  <si>
    <t xml:space="preserve">Դեղահատ 
&lt;&lt;վախենում է խոնավությունից&gt;&gt;
</t>
  </si>
  <si>
    <t xml:space="preserve">Լուծույթ ներքին ընդունման 120մգ/5մլ ապակե կամ պլաստիկե շշիկ և չափիչ բաժակ
&lt;&lt;կոտրվող է&gt;&gt;
</t>
  </si>
  <si>
    <t xml:space="preserve">Դեղահատ 500մգ
&lt;&lt;վախենում է խոնավությունից&gt;&gt;
</t>
  </si>
  <si>
    <t xml:space="preserve">Դեղահատ 800մգ
&lt;&lt;վախենում է խոնավությունից&gt;&gt;
</t>
  </si>
  <si>
    <t xml:space="preserve">Լուծույթ ներարկման 2մլ ամպուլներ
&lt;&lt;կոտրվող է&gt;&gt;
</t>
  </si>
  <si>
    <t>Ցողացիր շնչառման100մկգ/դեղաչափ, 
200 դեղաչափ ալյումինե տարայում, դեղաչափիչ մխոցով</t>
  </si>
  <si>
    <t xml:space="preserve">Դեղահատ 480մգ
&lt;&lt;վախենում է խոնավությունից&gt;&gt;
</t>
  </si>
  <si>
    <t xml:space="preserve">Դեղահատեր թաղանթապատ 25մգ
&lt;&lt;վախենում է խոնավությունից&gt;&gt;
</t>
  </si>
  <si>
    <t>100մլ ապակե շշիկ և չափիչ բաժակ
դեղակախույթ ներքին ընդունման</t>
  </si>
  <si>
    <t xml:space="preserve">Դեղահատեր թաղանթապատ 80մգ
&lt;&lt;վախենում է խոնավությունից&gt;&gt;
</t>
  </si>
  <si>
    <t xml:space="preserve">Դեղահատ 150մգ
&lt;&lt;վախենում է խոնավությունից&gt;&gt;
</t>
  </si>
  <si>
    <t xml:space="preserve">Դեղափոշի ներարկման լուծույթի 1գ սրվակ
&lt;&lt;կոտրվող է&gt;&gt;
</t>
  </si>
  <si>
    <t xml:space="preserve">Ակնակաթիլ 3մգ/մլ, 5մլ պլաստիկե սրվակ
‹‹վախենում է ջերմությունից››
</t>
  </si>
  <si>
    <t xml:space="preserve">Քթակաթիլ 0,5մգ/մլ, 10մլ պլաստիկե շշիկ
&lt;&lt;վախենում է ջերմությունից&gt;&gt;
</t>
  </si>
  <si>
    <t xml:space="preserve">Դեղահատ 20մգ
&lt;&lt;վախենում է խոնավությունից&gt;&gt;
</t>
  </si>
  <si>
    <t xml:space="preserve">Դեղահատ 40մգ
&lt;&lt;վախենում է խոնավությունից&gt;&gt;
</t>
  </si>
  <si>
    <t>դեղափոշի դեղաչափված
 փաթեթիկներ</t>
  </si>
  <si>
    <t xml:space="preserve">Դեղահատ 400մգ
&lt;&lt;վախենում է խոնավությունից&gt;&gt;
</t>
  </si>
  <si>
    <t xml:space="preserve">Դեղահատ 2,5մգ+12,5մգ
&lt;&lt;վախենում է խոնավությունից&gt;&gt;
</t>
  </si>
  <si>
    <t xml:space="preserve">Դեղահատ 60մգ
&lt;&lt;վախենում է խոնավությունից&gt;&gt;
</t>
  </si>
  <si>
    <t xml:space="preserve">Դեղահատ 30մգ
&lt;&lt;վախենում է խոնավությունից&gt;&gt;
</t>
  </si>
  <si>
    <t>Պոլիէթիլ. փաթեթներում, 
&lt;&lt;վախենում է ջերմությունից&gt;&gt;</t>
  </si>
  <si>
    <t xml:space="preserve">Ալյումինե պարկուճ 10մգ/գ, 3գ </t>
  </si>
  <si>
    <r>
      <t>Տետրացիկլին ակնաքսուկ 1</t>
    </r>
    <r>
      <rPr>
        <sz val="18"/>
        <rFont val="Calibri"/>
        <family val="2"/>
        <charset val="204"/>
      </rPr>
      <t>%</t>
    </r>
  </si>
  <si>
    <t>լուծույթ ն/ե ներարկման, 
300մգ/մլ, 5մլ ամպուլներ</t>
  </si>
  <si>
    <t>լուծույթ ներարկման, 500մգ/մլ, 
2մլ ամպուլներ «կոտրվող է »</t>
  </si>
  <si>
    <t>լուծույթ ներարկման, 10մգ/մլ,  
ամպուլներ 1մլ, «կոտրվող է »</t>
  </si>
  <si>
    <t>լուծույթ ներարկման, 
200մգ/մլ, 1մլ ամպուլներ, «կոտրվող է »</t>
  </si>
  <si>
    <t>ոգեթուրմ, 200մգ/մլ, 
30մլ ապակե շշիկ «կոտրվող է »</t>
  </si>
  <si>
    <t>լուծույթ ներարկման, 20մգ/մլ,
 1մլ ամպուլներ, «կոտրվող է »</t>
  </si>
  <si>
    <t>Լուծույթ ներարկման 20մգ/մլ ամպուլա 2մլ &lt;&lt;կոտրվող է&gt;&gt;</t>
  </si>
  <si>
    <t xml:space="preserve">Լուծույթ 10% շշիկ 1լիտր
‹‹կոտրվող է››
</t>
  </si>
  <si>
    <t>Մասնակիցներ</t>
  </si>
  <si>
    <t>ԱԱՀ</t>
  </si>
  <si>
    <t>ընդհ. գինը</t>
  </si>
  <si>
    <t xml:space="preserve">Ինքնարժեք
</t>
  </si>
  <si>
    <t>շահույթ</t>
  </si>
  <si>
    <t>&lt;&lt;ՆԱՏԱԼԻ ՖԱՐՄ&gt;&gt; ՍՊԸ</t>
  </si>
  <si>
    <t>&lt;&lt;ԱԼՖԱ ՖԱՐՄ&gt;&gt; ՍՊԸ</t>
  </si>
  <si>
    <t>&lt;&lt;ԴԵԶՍԵՐՎԻՍ&gt;&gt; ՍՊԸ</t>
  </si>
  <si>
    <t>&lt;&lt;ԱՐՄԵՆՖԱՐՄ&gt;&gt; ՍՊԸ</t>
  </si>
  <si>
    <t>133,585,71</t>
  </si>
  <si>
    <t>գինն 
առանց ԱԱՀ</t>
  </si>
  <si>
    <t>հաղթող մասնակից</t>
  </si>
  <si>
    <t>չկայացած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</si>
</sst>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Arial Armenian"/>
      <family val="2"/>
    </font>
    <font>
      <b/>
      <sz val="12"/>
      <color indexed="8"/>
      <name val="Arial Armenian"/>
      <family val="2"/>
    </font>
    <font>
      <sz val="24"/>
      <name val="Unicod"/>
      <charset val="204"/>
    </font>
    <font>
      <sz val="24"/>
      <color theme="1"/>
      <name val="Calibri"/>
      <family val="2"/>
      <scheme val="minor"/>
    </font>
    <font>
      <sz val="24"/>
      <color theme="1"/>
      <name val="Arial Unicode"/>
      <family val="2"/>
      <charset val="204"/>
    </font>
    <font>
      <sz val="18"/>
      <name val="Unicod"/>
      <charset val="204"/>
    </font>
    <font>
      <sz val="18"/>
      <color indexed="8"/>
      <name val="Arial Armenian"/>
      <family val="2"/>
    </font>
    <font>
      <sz val="18"/>
      <name val="Calibri"/>
      <family val="2"/>
    </font>
    <font>
      <sz val="18"/>
      <color theme="1"/>
      <name val="Calibri"/>
      <family val="2"/>
      <scheme val="minor"/>
    </font>
    <font>
      <sz val="18"/>
      <color rgb="FF000000"/>
      <name val="Arial Armenian"/>
      <family val="2"/>
    </font>
    <font>
      <sz val="18"/>
      <color theme="1"/>
      <name val="Sylfaen"/>
      <family val="1"/>
      <charset val="204"/>
    </font>
    <font>
      <sz val="18"/>
      <color theme="1"/>
      <name val="Arial Armenian"/>
      <family val="2"/>
    </font>
    <font>
      <sz val="18"/>
      <color theme="1"/>
      <name val="Calibri"/>
      <family val="2"/>
      <charset val="204"/>
    </font>
    <font>
      <sz val="18"/>
      <color theme="1"/>
      <name val="Calibri"/>
      <family val="2"/>
    </font>
    <font>
      <sz val="1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0" fontId="7" fillId="0" borderId="2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2" fontId="0" fillId="0" borderId="1" xfId="0" applyNumberFormat="1" applyBorder="1"/>
    <xf numFmtId="0" fontId="0" fillId="4" borderId="1" xfId="0" applyFill="1" applyBorder="1"/>
    <xf numFmtId="0" fontId="5" fillId="5" borderId="1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1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7" fillId="3" borderId="1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119"/>
  <sheetViews>
    <sheetView tabSelected="1" view="pageBreakPreview" topLeftCell="A10" zoomScale="70" zoomScaleNormal="100" zoomScaleSheetLayoutView="70" workbookViewId="0">
      <selection activeCell="P53" sqref="P53"/>
    </sheetView>
  </sheetViews>
  <sheetFormatPr defaultRowHeight="15"/>
  <cols>
    <col min="1" max="1" width="9.5703125" bestFit="1" customWidth="1"/>
    <col min="2" max="2" width="23.28515625" customWidth="1"/>
    <col min="3" max="3" width="38" customWidth="1"/>
    <col min="4" max="4" width="24.85546875" customWidth="1"/>
    <col min="5" max="5" width="13.42578125" customWidth="1"/>
    <col min="6" max="6" width="15.5703125" style="30" customWidth="1"/>
    <col min="7" max="9" width="11.28515625" style="36" customWidth="1"/>
    <col min="10" max="11" width="11.42578125" style="36" customWidth="1"/>
    <col min="12" max="13" width="11" customWidth="1"/>
    <col min="14" max="14" width="13" customWidth="1"/>
    <col min="16" max="16" width="11.28515625" customWidth="1"/>
    <col min="17" max="19" width="12.28515625" style="36" customWidth="1"/>
    <col min="20" max="20" width="9.140625" style="36"/>
    <col min="21" max="21" width="10.42578125" style="36" customWidth="1"/>
    <col min="22" max="22" width="9" customWidth="1"/>
    <col min="23" max="23" width="8.7109375" customWidth="1"/>
    <col min="24" max="24" width="8.140625" customWidth="1"/>
    <col min="25" max="25" width="10.85546875" customWidth="1"/>
  </cols>
  <sheetData>
    <row r="3" spans="1:25" ht="45" customHeight="1">
      <c r="G3" s="44" t="s">
        <v>214</v>
      </c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5" ht="33.75" customHeight="1">
      <c r="A4" s="46"/>
      <c r="B4" s="48"/>
      <c r="C4" s="50" t="s">
        <v>0</v>
      </c>
      <c r="D4" s="52" t="s">
        <v>74</v>
      </c>
      <c r="E4" s="52" t="s">
        <v>73</v>
      </c>
      <c r="F4" s="52" t="s">
        <v>72</v>
      </c>
      <c r="G4" s="45" t="s">
        <v>219</v>
      </c>
      <c r="H4" s="45"/>
      <c r="I4" s="45"/>
      <c r="J4" s="45"/>
      <c r="K4" s="45"/>
      <c r="L4" s="43" t="s">
        <v>220</v>
      </c>
      <c r="M4" s="43"/>
      <c r="N4" s="43"/>
      <c r="O4" s="43"/>
      <c r="P4" s="43"/>
      <c r="Q4" s="45" t="s">
        <v>221</v>
      </c>
      <c r="R4" s="45"/>
      <c r="S4" s="45"/>
      <c r="T4" s="45"/>
      <c r="U4" s="45"/>
      <c r="V4" s="43" t="s">
        <v>222</v>
      </c>
      <c r="W4" s="43"/>
      <c r="X4" s="43"/>
      <c r="Y4" s="43"/>
    </row>
    <row r="5" spans="1:25" ht="60" customHeight="1">
      <c r="A5" s="47"/>
      <c r="B5" s="49"/>
      <c r="C5" s="51"/>
      <c r="D5" s="53"/>
      <c r="E5" s="53"/>
      <c r="F5" s="53"/>
      <c r="G5" s="33" t="s">
        <v>217</v>
      </c>
      <c r="H5" s="33" t="s">
        <v>218</v>
      </c>
      <c r="I5" s="33" t="s">
        <v>224</v>
      </c>
      <c r="J5" s="34" t="s">
        <v>215</v>
      </c>
      <c r="K5" s="34" t="s">
        <v>216</v>
      </c>
      <c r="L5" s="31" t="s">
        <v>217</v>
      </c>
      <c r="M5" s="31" t="s">
        <v>218</v>
      </c>
      <c r="N5" s="31" t="s">
        <v>224</v>
      </c>
      <c r="O5" s="32" t="s">
        <v>215</v>
      </c>
      <c r="P5" s="32" t="s">
        <v>216</v>
      </c>
      <c r="Q5" s="33" t="s">
        <v>217</v>
      </c>
      <c r="R5" s="33" t="s">
        <v>218</v>
      </c>
      <c r="S5" s="33" t="s">
        <v>224</v>
      </c>
      <c r="T5" s="34" t="s">
        <v>215</v>
      </c>
      <c r="U5" s="34" t="s">
        <v>216</v>
      </c>
      <c r="V5" s="31" t="s">
        <v>217</v>
      </c>
      <c r="W5" s="31" t="s">
        <v>218</v>
      </c>
      <c r="X5" s="32" t="s">
        <v>215</v>
      </c>
      <c r="Y5" s="32" t="s">
        <v>216</v>
      </c>
    </row>
    <row r="6" spans="1:25" ht="117" customHeight="1">
      <c r="A6" s="39">
        <v>1</v>
      </c>
      <c r="B6" s="8">
        <v>33611110</v>
      </c>
      <c r="C6" s="9" t="s">
        <v>1</v>
      </c>
      <c r="D6" s="10" t="s">
        <v>123</v>
      </c>
      <c r="E6" s="8" t="s">
        <v>49</v>
      </c>
      <c r="F6" s="1">
        <v>10</v>
      </c>
      <c r="G6" s="35"/>
      <c r="H6" s="35"/>
      <c r="I6" s="35"/>
      <c r="J6" s="35"/>
      <c r="K6" s="35"/>
      <c r="L6" s="5"/>
      <c r="M6" s="5"/>
      <c r="N6" s="5"/>
      <c r="O6" s="5"/>
      <c r="P6" s="5"/>
      <c r="Q6" s="35"/>
      <c r="R6" s="35"/>
      <c r="S6" s="35"/>
      <c r="T6" s="35"/>
      <c r="U6" s="35"/>
      <c r="V6" s="5"/>
      <c r="W6" s="5"/>
      <c r="X6" s="5"/>
      <c r="Y6" s="5"/>
    </row>
    <row r="7" spans="1:25" ht="66" customHeight="1">
      <c r="A7" s="6">
        <v>2</v>
      </c>
      <c r="B7" s="8">
        <v>33611240</v>
      </c>
      <c r="C7" s="9" t="s">
        <v>124</v>
      </c>
      <c r="D7" s="10" t="s">
        <v>125</v>
      </c>
      <c r="E7" s="8" t="s">
        <v>49</v>
      </c>
      <c r="F7" s="1">
        <v>400</v>
      </c>
      <c r="G7" s="35">
        <v>561.6</v>
      </c>
      <c r="H7" s="35">
        <v>265.06700000000001</v>
      </c>
      <c r="I7" s="35">
        <f>K7-J7</f>
        <v>826.66700000000003</v>
      </c>
      <c r="J7" s="35">
        <v>165.333</v>
      </c>
      <c r="K7" s="35">
        <v>992</v>
      </c>
      <c r="L7" s="5">
        <v>605.45000000000005</v>
      </c>
      <c r="M7" s="5">
        <v>61.22</v>
      </c>
      <c r="N7" s="38">
        <f>P7-O7</f>
        <v>666.67</v>
      </c>
      <c r="O7" s="38">
        <v>133.33000000000001</v>
      </c>
      <c r="P7" s="38">
        <v>800</v>
      </c>
      <c r="Q7" s="35"/>
      <c r="R7" s="35"/>
      <c r="S7" s="35"/>
      <c r="T7" s="35"/>
      <c r="U7" s="35"/>
      <c r="V7" s="5"/>
      <c r="W7" s="5"/>
      <c r="X7" s="5"/>
      <c r="Y7" s="5"/>
    </row>
    <row r="8" spans="1:25" ht="75" customHeight="1">
      <c r="A8" s="6">
        <v>3</v>
      </c>
      <c r="B8" s="8">
        <v>33671114</v>
      </c>
      <c r="C8" s="11" t="s">
        <v>2</v>
      </c>
      <c r="D8" s="10" t="s">
        <v>126</v>
      </c>
      <c r="E8" s="8" t="s">
        <v>49</v>
      </c>
      <c r="F8" s="1">
        <v>1500</v>
      </c>
      <c r="G8" s="35">
        <v>4498.2</v>
      </c>
      <c r="H8" s="35">
        <v>314.3</v>
      </c>
      <c r="I8" s="35">
        <f t="shared" ref="I8:I71" si="0">K8-J8</f>
        <v>4812.5</v>
      </c>
      <c r="J8" s="35">
        <v>962.5</v>
      </c>
      <c r="K8" s="35">
        <v>5775</v>
      </c>
      <c r="L8" s="5">
        <v>3027.23</v>
      </c>
      <c r="M8" s="5">
        <v>306.10000000000002</v>
      </c>
      <c r="N8" s="38">
        <f t="shared" ref="N8:N71" si="1">P8-O8</f>
        <v>3333.33</v>
      </c>
      <c r="O8" s="38">
        <v>666.67</v>
      </c>
      <c r="P8" s="38">
        <v>4000</v>
      </c>
      <c r="Q8" s="35"/>
      <c r="R8" s="35"/>
      <c r="S8" s="35"/>
      <c r="T8" s="35"/>
      <c r="U8" s="35"/>
      <c r="V8" s="5"/>
      <c r="W8" s="5"/>
      <c r="X8" s="5"/>
      <c r="Y8" s="5"/>
    </row>
    <row r="9" spans="1:25" ht="84" customHeight="1">
      <c r="A9" s="6">
        <v>4</v>
      </c>
      <c r="B9" s="8">
        <v>33621390</v>
      </c>
      <c r="C9" s="11" t="s">
        <v>3</v>
      </c>
      <c r="D9" s="10" t="s">
        <v>127</v>
      </c>
      <c r="E9" s="8" t="s">
        <v>49</v>
      </c>
      <c r="F9" s="1">
        <v>1440</v>
      </c>
      <c r="G9" s="35">
        <v>32746.799999999999</v>
      </c>
      <c r="H9" s="35">
        <v>24853.200000000001</v>
      </c>
      <c r="I9" s="38">
        <f t="shared" si="0"/>
        <v>57600</v>
      </c>
      <c r="J9" s="38">
        <v>11520</v>
      </c>
      <c r="K9" s="38">
        <v>69120</v>
      </c>
      <c r="L9" s="5">
        <v>93323.55</v>
      </c>
      <c r="M9" s="5">
        <v>9436.4500000000007</v>
      </c>
      <c r="N9" s="5">
        <f t="shared" si="1"/>
        <v>102760</v>
      </c>
      <c r="O9" s="5">
        <v>20552</v>
      </c>
      <c r="P9" s="5">
        <v>123312</v>
      </c>
      <c r="Q9" s="35"/>
      <c r="R9" s="35"/>
      <c r="S9" s="35"/>
      <c r="T9" s="35"/>
      <c r="U9" s="35"/>
      <c r="V9" s="5"/>
      <c r="W9" s="5"/>
      <c r="X9" s="5"/>
      <c r="Y9" s="5"/>
    </row>
    <row r="10" spans="1:25" ht="74.25" customHeight="1">
      <c r="A10" s="6">
        <v>5</v>
      </c>
      <c r="B10" s="8">
        <v>33621740</v>
      </c>
      <c r="C10" s="11" t="s">
        <v>4</v>
      </c>
      <c r="D10" s="10" t="s">
        <v>128</v>
      </c>
      <c r="E10" s="8" t="s">
        <v>49</v>
      </c>
      <c r="F10" s="1">
        <v>9000</v>
      </c>
      <c r="G10" s="35">
        <v>49215.6</v>
      </c>
      <c r="H10" s="35">
        <v>2309.4</v>
      </c>
      <c r="I10" s="38">
        <f t="shared" si="0"/>
        <v>51525</v>
      </c>
      <c r="J10" s="38">
        <v>10305</v>
      </c>
      <c r="K10" s="38">
        <v>61830</v>
      </c>
      <c r="L10" s="5">
        <v>125781.55</v>
      </c>
      <c r="M10" s="5">
        <v>12718.46</v>
      </c>
      <c r="N10" s="5">
        <f t="shared" si="1"/>
        <v>138500</v>
      </c>
      <c r="O10" s="5">
        <v>27700</v>
      </c>
      <c r="P10" s="5">
        <v>166200</v>
      </c>
      <c r="Q10" s="35">
        <v>115791.67999999999</v>
      </c>
      <c r="R10" s="35">
        <v>11708.33</v>
      </c>
      <c r="S10" s="35">
        <f>U10-T10</f>
        <v>127500</v>
      </c>
      <c r="T10" s="35">
        <v>25500</v>
      </c>
      <c r="U10" s="35">
        <v>153000</v>
      </c>
      <c r="V10" s="5"/>
      <c r="W10" s="5"/>
      <c r="X10" s="5"/>
      <c r="Y10" s="5"/>
    </row>
    <row r="11" spans="1:25" ht="74.25" customHeight="1">
      <c r="A11" s="6">
        <v>6</v>
      </c>
      <c r="B11" s="8">
        <v>33621740</v>
      </c>
      <c r="C11" s="11" t="s">
        <v>60</v>
      </c>
      <c r="D11" s="10" t="s">
        <v>129</v>
      </c>
      <c r="E11" s="8" t="s">
        <v>49</v>
      </c>
      <c r="F11" s="1">
        <v>2100</v>
      </c>
      <c r="G11" s="35"/>
      <c r="H11" s="35"/>
      <c r="I11" s="35"/>
      <c r="J11" s="35"/>
      <c r="K11" s="35"/>
      <c r="L11" s="5">
        <v>48208.69</v>
      </c>
      <c r="M11" s="5">
        <v>4874.6400000000003</v>
      </c>
      <c r="N11" s="5">
        <f t="shared" si="1"/>
        <v>53083.33</v>
      </c>
      <c r="O11" s="5">
        <v>10616.67</v>
      </c>
      <c r="P11" s="5">
        <v>63700</v>
      </c>
      <c r="Q11" s="35">
        <v>42275.31</v>
      </c>
      <c r="R11" s="35">
        <v>4274.6899999999996</v>
      </c>
      <c r="S11" s="38">
        <f t="shared" ref="S11:S70" si="2">U11-T11</f>
        <v>46550</v>
      </c>
      <c r="T11" s="38">
        <v>9310</v>
      </c>
      <c r="U11" s="38">
        <v>55860</v>
      </c>
      <c r="V11" s="5"/>
      <c r="W11" s="5"/>
      <c r="X11" s="5"/>
      <c r="Y11" s="5"/>
    </row>
    <row r="12" spans="1:25" ht="76.5" customHeight="1">
      <c r="A12" s="6">
        <v>7</v>
      </c>
      <c r="B12" s="8">
        <v>33651111</v>
      </c>
      <c r="C12" s="12" t="s">
        <v>141</v>
      </c>
      <c r="D12" s="10" t="s">
        <v>140</v>
      </c>
      <c r="E12" s="8" t="s">
        <v>49</v>
      </c>
      <c r="F12" s="1">
        <v>200</v>
      </c>
      <c r="G12" s="35">
        <v>114240</v>
      </c>
      <c r="H12" s="35">
        <v>11760</v>
      </c>
      <c r="I12" s="38">
        <f t="shared" si="0"/>
        <v>126000</v>
      </c>
      <c r="J12" s="38">
        <v>25200</v>
      </c>
      <c r="K12" s="38">
        <v>151200</v>
      </c>
      <c r="L12" s="5">
        <v>126841.08</v>
      </c>
      <c r="M12" s="5">
        <v>12825.59</v>
      </c>
      <c r="N12" s="5">
        <f t="shared" si="1"/>
        <v>139666.66999999998</v>
      </c>
      <c r="O12" s="5">
        <v>27933.33</v>
      </c>
      <c r="P12" s="5">
        <v>167600</v>
      </c>
      <c r="Q12" s="35">
        <v>214933.57</v>
      </c>
      <c r="R12" s="35">
        <v>21733.1</v>
      </c>
      <c r="S12" s="35">
        <f t="shared" si="2"/>
        <v>236666.66999999998</v>
      </c>
      <c r="T12" s="35">
        <v>47333.33</v>
      </c>
      <c r="U12" s="35">
        <v>284000</v>
      </c>
      <c r="V12" s="5"/>
      <c r="W12" s="5"/>
      <c r="X12" s="5"/>
      <c r="Y12" s="5"/>
    </row>
    <row r="13" spans="1:25" ht="78.75" customHeight="1">
      <c r="A13" s="6">
        <v>8</v>
      </c>
      <c r="B13" s="8">
        <v>33651111</v>
      </c>
      <c r="C13" s="12" t="s">
        <v>5</v>
      </c>
      <c r="D13" s="10" t="s">
        <v>142</v>
      </c>
      <c r="E13" s="8" t="s">
        <v>49</v>
      </c>
      <c r="F13" s="1">
        <v>400</v>
      </c>
      <c r="G13" s="35"/>
      <c r="H13" s="35"/>
      <c r="I13" s="35"/>
      <c r="J13" s="35"/>
      <c r="K13" s="35"/>
      <c r="L13" s="5">
        <v>12714.38</v>
      </c>
      <c r="M13" s="5">
        <v>1285.6199999999999</v>
      </c>
      <c r="N13" s="38">
        <f t="shared" si="1"/>
        <v>14000</v>
      </c>
      <c r="O13" s="38">
        <v>2800</v>
      </c>
      <c r="P13" s="38">
        <v>16800</v>
      </c>
      <c r="Q13" s="35">
        <v>16649.78</v>
      </c>
      <c r="R13" s="35">
        <v>1683.55</v>
      </c>
      <c r="S13" s="35">
        <f t="shared" si="2"/>
        <v>18333.330000000002</v>
      </c>
      <c r="T13" s="35">
        <v>3666.67</v>
      </c>
      <c r="U13" s="35">
        <v>22000</v>
      </c>
      <c r="V13" s="5"/>
      <c r="W13" s="5"/>
      <c r="X13" s="5"/>
      <c r="Y13" s="5"/>
    </row>
    <row r="14" spans="1:25" ht="72.75" customHeight="1">
      <c r="A14" s="6">
        <v>9</v>
      </c>
      <c r="B14" s="8">
        <v>33621420</v>
      </c>
      <c r="C14" s="12" t="s">
        <v>61</v>
      </c>
      <c r="D14" s="10" t="s">
        <v>143</v>
      </c>
      <c r="E14" s="8" t="s">
        <v>49</v>
      </c>
      <c r="F14" s="1">
        <v>5400</v>
      </c>
      <c r="G14" s="35">
        <v>68584.320000000007</v>
      </c>
      <c r="H14" s="35">
        <v>12325.68</v>
      </c>
      <c r="I14" s="38">
        <f t="shared" si="0"/>
        <v>80910</v>
      </c>
      <c r="J14" s="38">
        <v>16182</v>
      </c>
      <c r="K14" s="38">
        <v>97092</v>
      </c>
      <c r="L14" s="5">
        <v>75741.38</v>
      </c>
      <c r="M14" s="5">
        <v>7658.62</v>
      </c>
      <c r="N14" s="5">
        <f t="shared" si="1"/>
        <v>83400</v>
      </c>
      <c r="O14" s="5">
        <v>16680</v>
      </c>
      <c r="P14" s="5">
        <v>100080</v>
      </c>
      <c r="Q14" s="35">
        <v>220685.31</v>
      </c>
      <c r="R14" s="35">
        <v>22314.69</v>
      </c>
      <c r="S14" s="35">
        <f t="shared" si="2"/>
        <v>243000</v>
      </c>
      <c r="T14" s="35">
        <v>48600</v>
      </c>
      <c r="U14" s="35">
        <v>291600</v>
      </c>
      <c r="V14" s="5"/>
      <c r="W14" s="5"/>
      <c r="X14" s="5"/>
      <c r="Y14" s="5"/>
    </row>
    <row r="15" spans="1:25" ht="99" customHeight="1">
      <c r="A15" s="6">
        <v>10</v>
      </c>
      <c r="B15" s="8">
        <v>33661121</v>
      </c>
      <c r="C15" s="9" t="s">
        <v>6</v>
      </c>
      <c r="D15" s="10" t="s">
        <v>144</v>
      </c>
      <c r="E15" s="8" t="s">
        <v>49</v>
      </c>
      <c r="F15" s="1">
        <v>19000</v>
      </c>
      <c r="G15" s="35">
        <v>569772</v>
      </c>
      <c r="H15" s="35">
        <v>126578</v>
      </c>
      <c r="I15" s="38">
        <f t="shared" si="0"/>
        <v>696350</v>
      </c>
      <c r="J15" s="38">
        <v>139270</v>
      </c>
      <c r="K15" s="38">
        <v>835620</v>
      </c>
      <c r="L15" s="5">
        <v>637484.89</v>
      </c>
      <c r="M15" s="5">
        <v>64459.56</v>
      </c>
      <c r="N15" s="5">
        <f t="shared" si="1"/>
        <v>701944.44</v>
      </c>
      <c r="O15" s="5">
        <v>140388.89000000001</v>
      </c>
      <c r="P15" s="5">
        <v>842333.33</v>
      </c>
      <c r="Q15" s="35"/>
      <c r="R15" s="35"/>
      <c r="S15" s="35"/>
      <c r="T15" s="35"/>
      <c r="U15" s="35"/>
      <c r="V15" s="5"/>
      <c r="W15" s="5"/>
      <c r="X15" s="5"/>
      <c r="Y15" s="5"/>
    </row>
    <row r="16" spans="1:25" ht="69" customHeight="1">
      <c r="A16" s="6">
        <v>11</v>
      </c>
      <c r="B16" s="8">
        <v>33691140</v>
      </c>
      <c r="C16" s="11" t="s">
        <v>7</v>
      </c>
      <c r="D16" s="10" t="s">
        <v>145</v>
      </c>
      <c r="E16" s="8" t="s">
        <v>49</v>
      </c>
      <c r="F16" s="1">
        <v>1000</v>
      </c>
      <c r="G16" s="35"/>
      <c r="H16" s="35"/>
      <c r="I16" s="35"/>
      <c r="J16" s="35"/>
      <c r="K16" s="35"/>
      <c r="L16" s="5">
        <v>86276.15</v>
      </c>
      <c r="M16" s="5">
        <v>8723.85</v>
      </c>
      <c r="N16" s="38">
        <f t="shared" si="1"/>
        <v>95000</v>
      </c>
      <c r="O16" s="38">
        <v>19000</v>
      </c>
      <c r="P16" s="38">
        <v>114000</v>
      </c>
      <c r="Q16" s="35"/>
      <c r="R16" s="35"/>
      <c r="S16" s="35"/>
      <c r="T16" s="35"/>
      <c r="U16" s="35"/>
      <c r="V16" s="5"/>
      <c r="W16" s="5"/>
      <c r="X16" s="5"/>
      <c r="Y16" s="5"/>
    </row>
    <row r="17" spans="1:25" ht="74.25" customHeight="1">
      <c r="A17" s="6">
        <v>12</v>
      </c>
      <c r="B17" s="8">
        <v>33621720</v>
      </c>
      <c r="C17" s="11" t="s">
        <v>8</v>
      </c>
      <c r="D17" s="10" t="s">
        <v>146</v>
      </c>
      <c r="E17" s="8" t="s">
        <v>49</v>
      </c>
      <c r="F17" s="1">
        <v>18000</v>
      </c>
      <c r="G17" s="35">
        <v>92664</v>
      </c>
      <c r="H17" s="35">
        <v>8586</v>
      </c>
      <c r="I17" s="38">
        <f t="shared" si="0"/>
        <v>101250</v>
      </c>
      <c r="J17" s="38">
        <v>20250</v>
      </c>
      <c r="K17" s="38">
        <v>121500</v>
      </c>
      <c r="L17" s="5">
        <v>344196.43</v>
      </c>
      <c r="M17" s="5">
        <v>34803.57</v>
      </c>
      <c r="N17" s="5">
        <f t="shared" si="1"/>
        <v>379000</v>
      </c>
      <c r="O17" s="5">
        <v>75800</v>
      </c>
      <c r="P17" s="5">
        <v>454800</v>
      </c>
      <c r="Q17" s="35"/>
      <c r="R17" s="35"/>
      <c r="S17" s="35"/>
      <c r="T17" s="35"/>
      <c r="U17" s="35"/>
      <c r="V17" s="5"/>
      <c r="W17" s="5"/>
      <c r="X17" s="5"/>
      <c r="Y17" s="5"/>
    </row>
    <row r="18" spans="1:25" ht="54" customHeight="1">
      <c r="A18" s="6">
        <v>13</v>
      </c>
      <c r="B18" s="8">
        <v>33631180</v>
      </c>
      <c r="C18" s="9" t="s">
        <v>54</v>
      </c>
      <c r="D18" s="10" t="s">
        <v>147</v>
      </c>
      <c r="E18" s="8" t="s">
        <v>49</v>
      </c>
      <c r="F18" s="1">
        <v>6</v>
      </c>
      <c r="G18" s="35"/>
      <c r="H18" s="35"/>
      <c r="I18" s="35"/>
      <c r="J18" s="35"/>
      <c r="K18" s="35"/>
      <c r="L18" s="5">
        <v>8763.84</v>
      </c>
      <c r="M18" s="5">
        <v>886.16</v>
      </c>
      <c r="N18" s="38">
        <f t="shared" si="1"/>
        <v>9650</v>
      </c>
      <c r="O18" s="38">
        <v>1930</v>
      </c>
      <c r="P18" s="38">
        <v>11580</v>
      </c>
      <c r="Q18" s="35">
        <v>17255.23</v>
      </c>
      <c r="R18" s="35">
        <v>1744.77</v>
      </c>
      <c r="S18" s="35">
        <f t="shared" si="2"/>
        <v>19000</v>
      </c>
      <c r="T18" s="35">
        <v>3800</v>
      </c>
      <c r="U18" s="35">
        <v>22800</v>
      </c>
      <c r="V18" s="5"/>
      <c r="W18" s="5"/>
      <c r="X18" s="5"/>
      <c r="Y18" s="5"/>
    </row>
    <row r="19" spans="1:25" ht="97.5" customHeight="1">
      <c r="A19" s="6">
        <v>14</v>
      </c>
      <c r="B19" s="8">
        <v>33661153</v>
      </c>
      <c r="C19" s="11" t="s">
        <v>9</v>
      </c>
      <c r="D19" s="10" t="s">
        <v>148</v>
      </c>
      <c r="E19" s="8" t="s">
        <v>49</v>
      </c>
      <c r="F19" s="1">
        <v>300</v>
      </c>
      <c r="G19" s="35">
        <v>6447.42</v>
      </c>
      <c r="H19" s="35">
        <v>670.08</v>
      </c>
      <c r="I19" s="35">
        <f t="shared" si="0"/>
        <v>7117.5</v>
      </c>
      <c r="J19" s="35">
        <v>1423.5</v>
      </c>
      <c r="K19" s="35">
        <v>8541</v>
      </c>
      <c r="L19" s="5">
        <v>6107.44</v>
      </c>
      <c r="M19" s="5">
        <v>617.55999999999995</v>
      </c>
      <c r="N19" s="38">
        <f t="shared" si="1"/>
        <v>6725</v>
      </c>
      <c r="O19" s="38">
        <v>1345</v>
      </c>
      <c r="P19" s="38">
        <v>8070</v>
      </c>
      <c r="Q19" s="35"/>
      <c r="R19" s="35"/>
      <c r="S19" s="35"/>
      <c r="T19" s="35"/>
      <c r="U19" s="35"/>
      <c r="V19" s="5"/>
      <c r="W19" s="5"/>
      <c r="X19" s="5"/>
      <c r="Y19" s="5"/>
    </row>
    <row r="20" spans="1:25" ht="81" customHeight="1">
      <c r="A20" s="6">
        <v>15</v>
      </c>
      <c r="B20" s="8">
        <v>33661153</v>
      </c>
      <c r="C20" s="12" t="s">
        <v>10</v>
      </c>
      <c r="D20" s="10" t="s">
        <v>149</v>
      </c>
      <c r="E20" s="8" t="s">
        <v>49</v>
      </c>
      <c r="F20" s="1">
        <v>10</v>
      </c>
      <c r="G20" s="35">
        <v>4945.625</v>
      </c>
      <c r="H20" s="35">
        <v>395.62900000000002</v>
      </c>
      <c r="I20" s="35">
        <f t="shared" si="0"/>
        <v>5341.25</v>
      </c>
      <c r="J20" s="35">
        <v>1068.25</v>
      </c>
      <c r="K20" s="35">
        <v>6409.5</v>
      </c>
      <c r="L20" s="5">
        <v>3958.11</v>
      </c>
      <c r="M20" s="5">
        <v>400.23</v>
      </c>
      <c r="N20" s="38">
        <f t="shared" si="1"/>
        <v>4358.33</v>
      </c>
      <c r="O20" s="38">
        <v>871.67</v>
      </c>
      <c r="P20" s="38">
        <v>5230</v>
      </c>
      <c r="Q20" s="35">
        <v>11352.13</v>
      </c>
      <c r="R20" s="35">
        <v>1147.8800000000001</v>
      </c>
      <c r="S20" s="35">
        <f t="shared" si="2"/>
        <v>12500</v>
      </c>
      <c r="T20" s="35">
        <v>2500</v>
      </c>
      <c r="U20" s="35">
        <v>15000</v>
      </c>
      <c r="V20" s="5"/>
      <c r="W20" s="5"/>
      <c r="X20" s="5"/>
      <c r="Y20" s="5"/>
    </row>
    <row r="21" spans="1:25" ht="62.25" customHeight="1">
      <c r="A21" s="6">
        <v>16</v>
      </c>
      <c r="B21" s="8">
        <v>33621380</v>
      </c>
      <c r="C21" s="11" t="s">
        <v>11</v>
      </c>
      <c r="D21" s="10" t="s">
        <v>152</v>
      </c>
      <c r="E21" s="8" t="s">
        <v>49</v>
      </c>
      <c r="F21" s="1">
        <v>2800</v>
      </c>
      <c r="G21" s="35"/>
      <c r="H21" s="35"/>
      <c r="I21" s="35"/>
      <c r="J21" s="35"/>
      <c r="K21" s="35"/>
      <c r="L21" s="5">
        <v>11400.56</v>
      </c>
      <c r="M21" s="5">
        <v>1152.77</v>
      </c>
      <c r="N21" s="38">
        <f t="shared" si="1"/>
        <v>12553.33</v>
      </c>
      <c r="O21" s="38">
        <v>2510.67</v>
      </c>
      <c r="P21" s="38">
        <v>15064</v>
      </c>
      <c r="Q21" s="35"/>
      <c r="R21" s="35"/>
      <c r="S21" s="35"/>
      <c r="T21" s="35"/>
      <c r="U21" s="35"/>
      <c r="V21" s="5"/>
      <c r="W21" s="5"/>
      <c r="X21" s="5"/>
      <c r="Y21" s="5"/>
    </row>
    <row r="22" spans="1:25" ht="77.25" customHeight="1">
      <c r="A22" s="6">
        <v>17</v>
      </c>
      <c r="B22" s="8">
        <v>33631310</v>
      </c>
      <c r="C22" s="11" t="s">
        <v>154</v>
      </c>
      <c r="D22" s="10" t="s">
        <v>153</v>
      </c>
      <c r="E22" s="8" t="s">
        <v>49</v>
      </c>
      <c r="F22" s="1">
        <v>200</v>
      </c>
      <c r="G22" s="35">
        <v>8467.2000000000007</v>
      </c>
      <c r="H22" s="35">
        <v>2699.4670000000001</v>
      </c>
      <c r="I22" s="38">
        <f t="shared" si="0"/>
        <v>11166.666999999999</v>
      </c>
      <c r="J22" s="38">
        <v>2233.3330000000001</v>
      </c>
      <c r="K22" s="38">
        <v>13400</v>
      </c>
      <c r="L22" s="5">
        <v>14106.91</v>
      </c>
      <c r="M22" s="5">
        <v>1426.43</v>
      </c>
      <c r="N22" s="5">
        <f t="shared" si="1"/>
        <v>15533.33</v>
      </c>
      <c r="O22" s="5">
        <v>3106.67</v>
      </c>
      <c r="P22" s="5">
        <v>18640</v>
      </c>
      <c r="Q22" s="35">
        <v>19677.02</v>
      </c>
      <c r="R22" s="35">
        <v>1989.65</v>
      </c>
      <c r="S22" s="35">
        <f t="shared" si="2"/>
        <v>21666.67</v>
      </c>
      <c r="T22" s="35">
        <v>4333.33</v>
      </c>
      <c r="U22" s="35">
        <v>26000</v>
      </c>
      <c r="V22" s="5"/>
      <c r="W22" s="5"/>
      <c r="X22" s="5"/>
      <c r="Y22" s="5"/>
    </row>
    <row r="23" spans="1:25" ht="87.75" customHeight="1">
      <c r="A23" s="6">
        <v>18</v>
      </c>
      <c r="B23" s="8">
        <v>33631310</v>
      </c>
      <c r="C23" s="11" t="s">
        <v>12</v>
      </c>
      <c r="D23" s="10" t="s">
        <v>150</v>
      </c>
      <c r="E23" s="8" t="s">
        <v>49</v>
      </c>
      <c r="F23" s="1">
        <v>130</v>
      </c>
      <c r="G23" s="35"/>
      <c r="H23" s="35"/>
      <c r="I23" s="35"/>
      <c r="J23" s="35"/>
      <c r="K23" s="35"/>
      <c r="L23" s="5">
        <v>134689.18</v>
      </c>
      <c r="M23" s="5">
        <v>13619.15</v>
      </c>
      <c r="N23" s="38">
        <f t="shared" si="1"/>
        <v>148308.33000000002</v>
      </c>
      <c r="O23" s="38">
        <v>29661.67</v>
      </c>
      <c r="P23" s="38">
        <v>177970</v>
      </c>
      <c r="Q23" s="35"/>
      <c r="R23" s="35"/>
      <c r="S23" s="35"/>
      <c r="T23" s="35"/>
      <c r="U23" s="35"/>
      <c r="V23" s="5"/>
      <c r="W23" s="5"/>
      <c r="X23" s="5"/>
      <c r="Y23" s="5"/>
    </row>
    <row r="24" spans="1:25" ht="94.5" customHeight="1">
      <c r="A24" s="6">
        <v>19</v>
      </c>
      <c r="B24" s="8">
        <v>33631310</v>
      </c>
      <c r="C24" s="11" t="s">
        <v>13</v>
      </c>
      <c r="D24" s="10" t="s">
        <v>155</v>
      </c>
      <c r="E24" s="8" t="s">
        <v>49</v>
      </c>
      <c r="F24" s="1">
        <v>1200</v>
      </c>
      <c r="G24" s="35">
        <v>9102.64</v>
      </c>
      <c r="H24" s="35">
        <v>5397.36</v>
      </c>
      <c r="I24" s="38">
        <f t="shared" si="0"/>
        <v>14500</v>
      </c>
      <c r="J24" s="38">
        <v>2900</v>
      </c>
      <c r="K24" s="38">
        <v>17400</v>
      </c>
      <c r="L24" s="5">
        <v>334206.56</v>
      </c>
      <c r="M24" s="5">
        <v>33793.440000000002</v>
      </c>
      <c r="N24" s="5">
        <f t="shared" si="1"/>
        <v>368000</v>
      </c>
      <c r="O24" s="5">
        <v>73600</v>
      </c>
      <c r="P24" s="5">
        <v>441600</v>
      </c>
      <c r="Q24" s="35"/>
      <c r="R24" s="35"/>
      <c r="S24" s="35"/>
      <c r="T24" s="35"/>
      <c r="U24" s="35"/>
      <c r="V24" s="5"/>
      <c r="W24" s="5"/>
      <c r="X24" s="5"/>
      <c r="Y24" s="5"/>
    </row>
    <row r="25" spans="1:25" ht="111" customHeight="1">
      <c r="A25" s="6">
        <v>20</v>
      </c>
      <c r="B25" s="8">
        <v>33691212</v>
      </c>
      <c r="C25" s="9" t="s">
        <v>14</v>
      </c>
      <c r="D25" s="10" t="s">
        <v>156</v>
      </c>
      <c r="E25" s="8" t="s">
        <v>49</v>
      </c>
      <c r="F25" s="1">
        <v>300</v>
      </c>
      <c r="G25" s="35">
        <v>16993.2</v>
      </c>
      <c r="H25" s="35">
        <v>3756.8</v>
      </c>
      <c r="I25" s="38">
        <f t="shared" si="0"/>
        <v>20750</v>
      </c>
      <c r="J25" s="38">
        <v>4150</v>
      </c>
      <c r="K25" s="38">
        <v>24900</v>
      </c>
      <c r="L25" s="5">
        <v>19029.95</v>
      </c>
      <c r="M25" s="5">
        <v>1924.22</v>
      </c>
      <c r="N25" s="5">
        <f t="shared" si="1"/>
        <v>20954.169999999998</v>
      </c>
      <c r="O25" s="5">
        <v>4190.83</v>
      </c>
      <c r="P25" s="5">
        <v>25145</v>
      </c>
      <c r="Q25" s="35"/>
      <c r="R25" s="35"/>
      <c r="S25" s="35"/>
      <c r="T25" s="35"/>
      <c r="U25" s="35"/>
      <c r="V25" s="5"/>
      <c r="W25" s="5"/>
      <c r="X25" s="5"/>
      <c r="Y25" s="5"/>
    </row>
    <row r="26" spans="1:25" ht="74.25" customHeight="1">
      <c r="A26" s="6">
        <v>21</v>
      </c>
      <c r="B26" s="8">
        <v>33611170</v>
      </c>
      <c r="C26" s="11" t="s">
        <v>15</v>
      </c>
      <c r="D26" s="10" t="s">
        <v>157</v>
      </c>
      <c r="E26" s="8" t="s">
        <v>49</v>
      </c>
      <c r="F26" s="1">
        <v>1680</v>
      </c>
      <c r="G26" s="35"/>
      <c r="H26" s="35"/>
      <c r="I26" s="35"/>
      <c r="J26" s="35"/>
      <c r="K26" s="35"/>
      <c r="L26" s="5">
        <v>10489.36</v>
      </c>
      <c r="M26" s="5">
        <v>1060.6400000000001</v>
      </c>
      <c r="N26" s="38">
        <f t="shared" si="1"/>
        <v>11550</v>
      </c>
      <c r="O26" s="38">
        <v>2310</v>
      </c>
      <c r="P26" s="38">
        <v>13860</v>
      </c>
      <c r="Q26" s="35"/>
      <c r="R26" s="35"/>
      <c r="S26" s="35"/>
      <c r="T26" s="35"/>
      <c r="U26" s="35"/>
      <c r="V26" s="5"/>
      <c r="W26" s="5"/>
      <c r="X26" s="5"/>
      <c r="Y26" s="5"/>
    </row>
    <row r="27" spans="1:25" ht="80.25" customHeight="1">
      <c r="A27" s="6">
        <v>22</v>
      </c>
      <c r="B27" s="8">
        <v>33621210</v>
      </c>
      <c r="C27" s="13" t="s">
        <v>16</v>
      </c>
      <c r="D27" s="10" t="s">
        <v>158</v>
      </c>
      <c r="E27" s="8" t="s">
        <v>49</v>
      </c>
      <c r="F27" s="1">
        <v>540</v>
      </c>
      <c r="G27" s="35"/>
      <c r="H27" s="35"/>
      <c r="I27" s="35"/>
      <c r="J27" s="35"/>
      <c r="K27" s="35"/>
      <c r="L27" s="5">
        <v>43088.13</v>
      </c>
      <c r="M27" s="5">
        <v>4356.87</v>
      </c>
      <c r="N27" s="38">
        <f t="shared" si="1"/>
        <v>47445</v>
      </c>
      <c r="O27" s="38">
        <v>9489</v>
      </c>
      <c r="P27" s="38">
        <v>56934</v>
      </c>
      <c r="Q27" s="35"/>
      <c r="R27" s="35"/>
      <c r="S27" s="35"/>
      <c r="T27" s="35"/>
      <c r="U27" s="35"/>
      <c r="V27" s="5"/>
      <c r="W27" s="5"/>
      <c r="X27" s="5"/>
      <c r="Y27" s="5"/>
    </row>
    <row r="28" spans="1:25" ht="54" customHeight="1">
      <c r="A28" s="6">
        <v>23</v>
      </c>
      <c r="B28" s="8">
        <v>33621210</v>
      </c>
      <c r="C28" s="9" t="s">
        <v>17</v>
      </c>
      <c r="D28" s="10" t="s">
        <v>159</v>
      </c>
      <c r="E28" s="8" t="s">
        <v>49</v>
      </c>
      <c r="F28" s="1">
        <v>40</v>
      </c>
      <c r="G28" s="35"/>
      <c r="H28" s="35"/>
      <c r="I28" s="35"/>
      <c r="J28" s="35"/>
      <c r="K28" s="35"/>
      <c r="L28" s="5">
        <v>73622.31</v>
      </c>
      <c r="M28" s="5">
        <v>7444.35</v>
      </c>
      <c r="N28" s="38">
        <f t="shared" si="1"/>
        <v>81066.67</v>
      </c>
      <c r="O28" s="38">
        <v>16213.33</v>
      </c>
      <c r="P28" s="38">
        <v>97280</v>
      </c>
      <c r="Q28" s="35">
        <v>133198.26999999999</v>
      </c>
      <c r="R28" s="35">
        <v>13468.4</v>
      </c>
      <c r="S28" s="35">
        <f t="shared" si="2"/>
        <v>146666.66999999998</v>
      </c>
      <c r="T28" s="35">
        <v>29333.33</v>
      </c>
      <c r="U28" s="35">
        <v>176000</v>
      </c>
      <c r="V28" s="5"/>
      <c r="W28" s="5"/>
      <c r="X28" s="5"/>
      <c r="Y28" s="5"/>
    </row>
    <row r="29" spans="1:25" ht="75.75" customHeight="1">
      <c r="A29" s="6">
        <v>24</v>
      </c>
      <c r="B29" s="8">
        <v>33621760</v>
      </c>
      <c r="C29" s="11" t="s">
        <v>18</v>
      </c>
      <c r="D29" s="10" t="s">
        <v>160</v>
      </c>
      <c r="E29" s="8" t="s">
        <v>49</v>
      </c>
      <c r="F29" s="1">
        <v>12000</v>
      </c>
      <c r="G29" s="35">
        <v>102960</v>
      </c>
      <c r="H29" s="35">
        <v>87040</v>
      </c>
      <c r="I29" s="38">
        <f t="shared" si="0"/>
        <v>190000</v>
      </c>
      <c r="J29" s="38">
        <v>38000</v>
      </c>
      <c r="K29" s="38">
        <v>228000</v>
      </c>
      <c r="L29" s="37">
        <v>199797.4</v>
      </c>
      <c r="M29" s="37">
        <v>20202.599999999999</v>
      </c>
      <c r="N29" s="5">
        <f t="shared" si="1"/>
        <v>220000</v>
      </c>
      <c r="O29" s="5">
        <v>44000</v>
      </c>
      <c r="P29" s="5">
        <v>264000</v>
      </c>
      <c r="Q29" s="35"/>
      <c r="R29" s="35"/>
      <c r="S29" s="35"/>
      <c r="T29" s="35"/>
      <c r="U29" s="35"/>
      <c r="V29" s="5"/>
      <c r="W29" s="5"/>
      <c r="X29" s="5"/>
      <c r="Y29" s="5"/>
    </row>
    <row r="30" spans="1:25" ht="78" customHeight="1">
      <c r="A30" s="6">
        <v>25</v>
      </c>
      <c r="B30" s="8">
        <v>33621520</v>
      </c>
      <c r="C30" s="9" t="s">
        <v>55</v>
      </c>
      <c r="D30" s="10" t="s">
        <v>162</v>
      </c>
      <c r="E30" s="8" t="s">
        <v>49</v>
      </c>
      <c r="F30" s="1">
        <v>8000</v>
      </c>
      <c r="G30" s="35">
        <v>286513.99300000002</v>
      </c>
      <c r="H30" s="35">
        <v>49152.733999999997</v>
      </c>
      <c r="I30" s="38">
        <f t="shared" si="0"/>
        <v>335666.66700000002</v>
      </c>
      <c r="J30" s="38">
        <v>67133.332999999999</v>
      </c>
      <c r="K30" s="38">
        <v>402800</v>
      </c>
      <c r="L30" s="5"/>
      <c r="M30" s="5"/>
      <c r="N30" s="5"/>
      <c r="O30" s="5"/>
      <c r="P30" s="5"/>
      <c r="Q30" s="35"/>
      <c r="R30" s="35"/>
      <c r="S30" s="35"/>
      <c r="T30" s="35"/>
      <c r="U30" s="35"/>
      <c r="V30" s="5"/>
      <c r="W30" s="5"/>
      <c r="X30" s="5"/>
      <c r="Y30" s="5"/>
    </row>
    <row r="31" spans="1:25" ht="37.5" customHeight="1">
      <c r="A31" s="6">
        <v>26</v>
      </c>
      <c r="B31" s="8">
        <v>33621760</v>
      </c>
      <c r="C31" s="11" t="s">
        <v>19</v>
      </c>
      <c r="D31" s="10" t="s">
        <v>161</v>
      </c>
      <c r="E31" s="8" t="s">
        <v>49</v>
      </c>
      <c r="F31" s="1">
        <v>12000</v>
      </c>
      <c r="G31" s="35">
        <v>50803.199999999997</v>
      </c>
      <c r="H31" s="35">
        <v>2496.8000000000002</v>
      </c>
      <c r="I31" s="38">
        <f t="shared" si="0"/>
        <v>53300</v>
      </c>
      <c r="J31" s="38">
        <v>10660</v>
      </c>
      <c r="K31" s="38">
        <v>63960</v>
      </c>
      <c r="L31" s="5">
        <v>50857.52</v>
      </c>
      <c r="M31" s="5">
        <v>5142.4799999999996</v>
      </c>
      <c r="N31" s="5">
        <f t="shared" si="1"/>
        <v>56000</v>
      </c>
      <c r="O31" s="5">
        <v>11200</v>
      </c>
      <c r="P31" s="5">
        <v>67200</v>
      </c>
      <c r="Q31" s="35"/>
      <c r="R31" s="35"/>
      <c r="S31" s="35"/>
      <c r="T31" s="35"/>
      <c r="U31" s="35"/>
      <c r="V31" s="5"/>
      <c r="W31" s="5"/>
      <c r="X31" s="5"/>
      <c r="Y31" s="5"/>
    </row>
    <row r="32" spans="1:25" ht="87.75" customHeight="1">
      <c r="A32" s="6">
        <v>27</v>
      </c>
      <c r="B32" s="8">
        <v>33661156</v>
      </c>
      <c r="C32" s="11" t="s">
        <v>50</v>
      </c>
      <c r="D32" s="10" t="s">
        <v>163</v>
      </c>
      <c r="E32" s="8" t="s">
        <v>49</v>
      </c>
      <c r="F32" s="1">
        <v>60</v>
      </c>
      <c r="G32" s="35">
        <v>18849.599999999999</v>
      </c>
      <c r="H32" s="35">
        <v>1250.4000000000001</v>
      </c>
      <c r="I32" s="38">
        <f t="shared" si="0"/>
        <v>20100</v>
      </c>
      <c r="J32" s="38">
        <v>4020</v>
      </c>
      <c r="K32" s="38">
        <v>24120</v>
      </c>
      <c r="L32" s="5">
        <v>18390.439999999999</v>
      </c>
      <c r="M32" s="5">
        <v>1859.56</v>
      </c>
      <c r="N32" s="5">
        <f t="shared" si="1"/>
        <v>20250</v>
      </c>
      <c r="O32" s="5">
        <v>4050</v>
      </c>
      <c r="P32" s="5">
        <v>24300</v>
      </c>
      <c r="Q32" s="35">
        <v>72653.600000000006</v>
      </c>
      <c r="R32" s="35">
        <v>7346.4</v>
      </c>
      <c r="S32" s="35">
        <f t="shared" si="2"/>
        <v>80000</v>
      </c>
      <c r="T32" s="35">
        <v>16000</v>
      </c>
      <c r="U32" s="35">
        <v>96000</v>
      </c>
      <c r="V32" s="5"/>
      <c r="W32" s="5"/>
      <c r="X32" s="5"/>
      <c r="Y32" s="5"/>
    </row>
    <row r="33" spans="1:25" ht="37.5" customHeight="1">
      <c r="A33" s="6">
        <v>28</v>
      </c>
      <c r="B33" s="8">
        <v>33631290</v>
      </c>
      <c r="C33" s="11" t="s">
        <v>20</v>
      </c>
      <c r="D33" s="10" t="s">
        <v>164</v>
      </c>
      <c r="E33" s="8" t="s">
        <v>49</v>
      </c>
      <c r="F33" s="1">
        <v>3600</v>
      </c>
      <c r="G33" s="35">
        <v>54615.87</v>
      </c>
      <c r="H33" s="35">
        <v>3824.13</v>
      </c>
      <c r="I33" s="38">
        <f t="shared" si="0"/>
        <v>58440</v>
      </c>
      <c r="J33" s="38">
        <v>11688</v>
      </c>
      <c r="K33" s="38">
        <v>70128</v>
      </c>
      <c r="L33" s="5">
        <v>61483.11</v>
      </c>
      <c r="M33" s="5">
        <v>6216.89</v>
      </c>
      <c r="N33" s="5">
        <f t="shared" si="1"/>
        <v>67700</v>
      </c>
      <c r="O33" s="5">
        <v>13540</v>
      </c>
      <c r="P33" s="5">
        <v>81240</v>
      </c>
      <c r="Q33" s="35"/>
      <c r="R33" s="35"/>
      <c r="S33" s="35"/>
      <c r="T33" s="35"/>
      <c r="U33" s="35"/>
      <c r="V33" s="5"/>
      <c r="W33" s="5"/>
      <c r="X33" s="5"/>
      <c r="Y33" s="5"/>
    </row>
    <row r="34" spans="1:25" ht="77.25" customHeight="1">
      <c r="A34" s="6">
        <v>29</v>
      </c>
      <c r="B34" s="8">
        <v>33621600</v>
      </c>
      <c r="C34" s="11" t="s">
        <v>21</v>
      </c>
      <c r="D34" s="10" t="s">
        <v>165</v>
      </c>
      <c r="E34" s="8" t="s">
        <v>49</v>
      </c>
      <c r="F34" s="1">
        <v>4050</v>
      </c>
      <c r="G34" s="35">
        <v>70600.815000000002</v>
      </c>
      <c r="H34" s="35">
        <v>63690.434999999998</v>
      </c>
      <c r="I34" s="38">
        <f t="shared" si="0"/>
        <v>134291.25</v>
      </c>
      <c r="J34" s="38">
        <v>26858.25</v>
      </c>
      <c r="K34" s="38">
        <v>161149.5</v>
      </c>
      <c r="L34" s="5">
        <v>121989.94</v>
      </c>
      <c r="M34" s="5">
        <v>12335.06</v>
      </c>
      <c r="N34" s="5">
        <f t="shared" si="1"/>
        <v>134325</v>
      </c>
      <c r="O34" s="5">
        <v>26865</v>
      </c>
      <c r="P34" s="5">
        <v>161190</v>
      </c>
      <c r="Q34" s="35"/>
      <c r="R34" s="35"/>
      <c r="S34" s="35"/>
      <c r="T34" s="35"/>
      <c r="U34" s="35"/>
      <c r="V34" s="5"/>
      <c r="W34" s="5"/>
      <c r="X34" s="5"/>
      <c r="Y34" s="5"/>
    </row>
    <row r="35" spans="1:25" ht="54" customHeight="1">
      <c r="A35" s="6">
        <v>30</v>
      </c>
      <c r="B35" s="8">
        <v>33691122</v>
      </c>
      <c r="C35" s="11" t="s">
        <v>22</v>
      </c>
      <c r="D35" s="10" t="s">
        <v>166</v>
      </c>
      <c r="E35" s="8" t="s">
        <v>49</v>
      </c>
      <c r="F35" s="1">
        <v>20</v>
      </c>
      <c r="G35" s="35"/>
      <c r="H35" s="35"/>
      <c r="I35" s="35"/>
      <c r="J35" s="35"/>
      <c r="K35" s="35"/>
      <c r="L35" s="5">
        <v>4669.51</v>
      </c>
      <c r="M35" s="5">
        <v>472.16</v>
      </c>
      <c r="N35" s="38">
        <f t="shared" si="1"/>
        <v>5141.67</v>
      </c>
      <c r="O35" s="38">
        <v>1028.33</v>
      </c>
      <c r="P35" s="38">
        <v>6170</v>
      </c>
      <c r="Q35" s="35"/>
      <c r="R35" s="35"/>
      <c r="S35" s="35"/>
      <c r="T35" s="35"/>
      <c r="U35" s="35"/>
      <c r="V35" s="5"/>
      <c r="W35" s="5"/>
      <c r="X35" s="5"/>
      <c r="Y35" s="5"/>
    </row>
    <row r="36" spans="1:25" ht="60.75" customHeight="1">
      <c r="A36" s="6">
        <v>31</v>
      </c>
      <c r="B36" s="8">
        <v>33642230</v>
      </c>
      <c r="C36" s="11" t="s">
        <v>62</v>
      </c>
      <c r="D36" s="10" t="s">
        <v>168</v>
      </c>
      <c r="E36" s="8" t="s">
        <v>49</v>
      </c>
      <c r="F36" s="1">
        <v>800</v>
      </c>
      <c r="G36" s="35">
        <v>7384.2470000000003</v>
      </c>
      <c r="H36" s="35">
        <v>589.08600000000001</v>
      </c>
      <c r="I36" s="38">
        <f t="shared" si="0"/>
        <v>7973.3330000000005</v>
      </c>
      <c r="J36" s="38">
        <v>1594.6669999999999</v>
      </c>
      <c r="K36" s="38">
        <v>9568</v>
      </c>
      <c r="L36" s="5">
        <v>7422.78</v>
      </c>
      <c r="M36" s="5">
        <v>750.56</v>
      </c>
      <c r="N36" s="5">
        <f t="shared" si="1"/>
        <v>8173.33</v>
      </c>
      <c r="O36" s="5">
        <v>1634.67</v>
      </c>
      <c r="P36" s="5">
        <v>9808</v>
      </c>
      <c r="Q36" s="35">
        <v>10898.04</v>
      </c>
      <c r="R36" s="35">
        <v>1101.96</v>
      </c>
      <c r="S36" s="35">
        <f t="shared" si="2"/>
        <v>12000</v>
      </c>
      <c r="T36" s="35">
        <v>2400</v>
      </c>
      <c r="U36" s="35">
        <v>14400</v>
      </c>
      <c r="V36" s="5"/>
      <c r="W36" s="5"/>
      <c r="X36" s="5"/>
      <c r="Y36" s="5"/>
    </row>
    <row r="37" spans="1:25" ht="66" customHeight="1">
      <c r="A37" s="6">
        <v>32</v>
      </c>
      <c r="B37" s="8">
        <v>33642230</v>
      </c>
      <c r="C37" s="11" t="s">
        <v>23</v>
      </c>
      <c r="D37" s="10" t="s">
        <v>167</v>
      </c>
      <c r="E37" s="8" t="s">
        <v>49</v>
      </c>
      <c r="F37" s="1">
        <v>400</v>
      </c>
      <c r="G37" s="35">
        <v>3384.4470000000001</v>
      </c>
      <c r="H37" s="35">
        <v>272.22000000000003</v>
      </c>
      <c r="I37" s="38">
        <f t="shared" si="0"/>
        <v>3656.6669999999999</v>
      </c>
      <c r="J37" s="38">
        <v>731.33299999999997</v>
      </c>
      <c r="K37" s="38">
        <v>4388</v>
      </c>
      <c r="L37" s="5">
        <v>3366.28</v>
      </c>
      <c r="M37" s="5">
        <v>340.38</v>
      </c>
      <c r="N37" s="5">
        <f t="shared" si="1"/>
        <v>3706.67</v>
      </c>
      <c r="O37" s="5">
        <v>741.33</v>
      </c>
      <c r="P37" s="5">
        <v>4448</v>
      </c>
      <c r="Q37" s="35">
        <v>5449.02</v>
      </c>
      <c r="R37" s="35">
        <v>550.98</v>
      </c>
      <c r="S37" s="35">
        <f t="shared" si="2"/>
        <v>6000</v>
      </c>
      <c r="T37" s="35">
        <v>1200</v>
      </c>
      <c r="U37" s="35">
        <v>7200</v>
      </c>
      <c r="V37" s="5"/>
      <c r="W37" s="5"/>
      <c r="X37" s="5"/>
      <c r="Y37" s="5"/>
    </row>
    <row r="38" spans="1:25" ht="87.75" customHeight="1">
      <c r="A38" s="6">
        <v>33</v>
      </c>
      <c r="B38" s="8">
        <v>33691203</v>
      </c>
      <c r="C38" s="9" t="s">
        <v>24</v>
      </c>
      <c r="D38" s="10" t="s">
        <v>169</v>
      </c>
      <c r="E38" s="8" t="s">
        <v>49</v>
      </c>
      <c r="F38" s="1">
        <v>1800</v>
      </c>
      <c r="G38" s="35">
        <v>80416.800000000003</v>
      </c>
      <c r="H38" s="35">
        <v>3883.2</v>
      </c>
      <c r="I38" s="38">
        <f t="shared" si="0"/>
        <v>84300</v>
      </c>
      <c r="J38" s="38">
        <v>16860</v>
      </c>
      <c r="K38" s="38">
        <v>101160</v>
      </c>
      <c r="L38" s="5">
        <v>101098.78</v>
      </c>
      <c r="M38" s="5">
        <v>10222.65</v>
      </c>
      <c r="N38" s="5">
        <f>L38+M38</f>
        <v>111321.43</v>
      </c>
      <c r="O38" s="5">
        <v>22264.29</v>
      </c>
      <c r="P38" s="5" t="s">
        <v>223</v>
      </c>
      <c r="Q38" s="35">
        <v>149848.04999999999</v>
      </c>
      <c r="R38" s="35">
        <v>15151.95</v>
      </c>
      <c r="S38" s="35">
        <f t="shared" si="2"/>
        <v>165000</v>
      </c>
      <c r="T38" s="35">
        <v>33000</v>
      </c>
      <c r="U38" s="35">
        <v>198000</v>
      </c>
      <c r="V38" s="5"/>
      <c r="W38" s="5"/>
      <c r="X38" s="5"/>
      <c r="Y38" s="5"/>
    </row>
    <row r="39" spans="1:25" ht="69" customHeight="1">
      <c r="A39" s="6">
        <v>34</v>
      </c>
      <c r="B39" s="8">
        <v>33611200</v>
      </c>
      <c r="C39" s="11" t="s">
        <v>25</v>
      </c>
      <c r="D39" s="10" t="s">
        <v>170</v>
      </c>
      <c r="E39" s="8" t="s">
        <v>49</v>
      </c>
      <c r="F39" s="1">
        <v>400</v>
      </c>
      <c r="G39" s="35"/>
      <c r="H39" s="35"/>
      <c r="I39" s="35"/>
      <c r="J39" s="35"/>
      <c r="K39" s="35"/>
      <c r="L39" s="5">
        <v>2300.6999999999998</v>
      </c>
      <c r="M39" s="5">
        <v>232.64</v>
      </c>
      <c r="N39" s="38">
        <f t="shared" si="1"/>
        <v>2533.33</v>
      </c>
      <c r="O39" s="38">
        <v>506.67</v>
      </c>
      <c r="P39" s="38">
        <v>3040</v>
      </c>
      <c r="Q39" s="35"/>
      <c r="R39" s="35"/>
      <c r="S39" s="35"/>
      <c r="T39" s="35"/>
      <c r="U39" s="35"/>
      <c r="V39" s="5"/>
      <c r="W39" s="5"/>
      <c r="X39" s="5"/>
      <c r="Y39" s="5"/>
    </row>
    <row r="40" spans="1:25" ht="78.75" customHeight="1">
      <c r="A40" s="6">
        <v>35</v>
      </c>
      <c r="B40" s="8">
        <v>33671131</v>
      </c>
      <c r="C40" s="11" t="s">
        <v>26</v>
      </c>
      <c r="D40" s="10" t="s">
        <v>171</v>
      </c>
      <c r="E40" s="8" t="s">
        <v>49</v>
      </c>
      <c r="F40" s="1">
        <v>600</v>
      </c>
      <c r="G40" s="35"/>
      <c r="H40" s="35"/>
      <c r="I40" s="35"/>
      <c r="J40" s="35"/>
      <c r="K40" s="35"/>
      <c r="L40" s="5">
        <v>10534.77</v>
      </c>
      <c r="M40" s="5">
        <v>1065.23</v>
      </c>
      <c r="N40" s="38">
        <f t="shared" si="1"/>
        <v>11600</v>
      </c>
      <c r="O40" s="38">
        <v>2320</v>
      </c>
      <c r="P40" s="38">
        <v>13920</v>
      </c>
      <c r="Q40" s="35"/>
      <c r="R40" s="35"/>
      <c r="S40" s="35"/>
      <c r="T40" s="35"/>
      <c r="U40" s="35"/>
      <c r="V40" s="5"/>
      <c r="W40" s="5"/>
      <c r="X40" s="5"/>
      <c r="Y40" s="5"/>
    </row>
    <row r="41" spans="1:25" ht="90" customHeight="1">
      <c r="A41" s="6">
        <v>36</v>
      </c>
      <c r="B41" s="8">
        <v>33611360</v>
      </c>
      <c r="C41" s="9" t="s">
        <v>27</v>
      </c>
      <c r="D41" s="10" t="s">
        <v>172</v>
      </c>
      <c r="E41" s="8" t="s">
        <v>49</v>
      </c>
      <c r="F41" s="1">
        <v>240</v>
      </c>
      <c r="G41" s="35">
        <v>88905.600000000006</v>
      </c>
      <c r="H41" s="35">
        <v>26094.400000000001</v>
      </c>
      <c r="I41" s="38">
        <f t="shared" si="0"/>
        <v>115000</v>
      </c>
      <c r="J41" s="38">
        <v>23000</v>
      </c>
      <c r="K41" s="38">
        <v>138000</v>
      </c>
      <c r="L41" s="5">
        <v>266457.08</v>
      </c>
      <c r="M41" s="5">
        <v>26942.92</v>
      </c>
      <c r="N41" s="5">
        <f t="shared" si="1"/>
        <v>293400</v>
      </c>
      <c r="O41" s="5">
        <v>58680</v>
      </c>
      <c r="P41" s="5">
        <v>352080</v>
      </c>
      <c r="Q41" s="35"/>
      <c r="R41" s="35"/>
      <c r="S41" s="35"/>
      <c r="T41" s="35"/>
      <c r="U41" s="35"/>
      <c r="V41" s="5"/>
      <c r="W41" s="5"/>
      <c r="X41" s="5"/>
      <c r="Y41" s="5"/>
    </row>
    <row r="42" spans="1:25" ht="96.75" customHeight="1">
      <c r="A42" s="6">
        <v>37</v>
      </c>
      <c r="B42" s="8">
        <v>33691231</v>
      </c>
      <c r="C42" s="9" t="s">
        <v>28</v>
      </c>
      <c r="D42" s="10" t="s">
        <v>173</v>
      </c>
      <c r="E42" s="8" t="s">
        <v>49</v>
      </c>
      <c r="F42" s="1">
        <v>1800</v>
      </c>
      <c r="G42" s="35">
        <v>61833.54</v>
      </c>
      <c r="H42" s="35">
        <v>5636.46</v>
      </c>
      <c r="I42" s="35">
        <f t="shared" si="0"/>
        <v>67470</v>
      </c>
      <c r="J42" s="35">
        <v>13494</v>
      </c>
      <c r="K42" s="35">
        <v>80964</v>
      </c>
      <c r="L42" s="5">
        <v>52310.59</v>
      </c>
      <c r="M42" s="5">
        <v>5289.41</v>
      </c>
      <c r="N42" s="38">
        <f t="shared" si="1"/>
        <v>57600</v>
      </c>
      <c r="O42" s="38">
        <v>11520</v>
      </c>
      <c r="P42" s="38">
        <v>69120</v>
      </c>
      <c r="Q42" s="35"/>
      <c r="R42" s="35"/>
      <c r="S42" s="35"/>
      <c r="T42" s="35"/>
      <c r="U42" s="35"/>
      <c r="V42" s="5"/>
      <c r="W42" s="5"/>
      <c r="X42" s="5"/>
      <c r="Y42" s="5"/>
    </row>
    <row r="43" spans="1:25" ht="64.5" customHeight="1">
      <c r="A43" s="6">
        <v>38</v>
      </c>
      <c r="B43" s="8">
        <v>33621510</v>
      </c>
      <c r="C43" s="11" t="s">
        <v>29</v>
      </c>
      <c r="D43" s="10" t="s">
        <v>174</v>
      </c>
      <c r="E43" s="8" t="s">
        <v>49</v>
      </c>
      <c r="F43" s="1">
        <v>6400</v>
      </c>
      <c r="G43" s="35">
        <v>19113.919999999998</v>
      </c>
      <c r="H43" s="35">
        <v>939.41300000000001</v>
      </c>
      <c r="I43" s="35">
        <f t="shared" si="0"/>
        <v>20053.332999999999</v>
      </c>
      <c r="J43" s="35">
        <v>4010.6669999999999</v>
      </c>
      <c r="K43" s="35">
        <v>24064</v>
      </c>
      <c r="L43" s="5">
        <v>18042.310000000001</v>
      </c>
      <c r="M43" s="5">
        <v>1824.36</v>
      </c>
      <c r="N43" s="38">
        <f t="shared" si="1"/>
        <v>19866.669999999998</v>
      </c>
      <c r="O43" s="38">
        <v>3973.33</v>
      </c>
      <c r="P43" s="38">
        <v>23840</v>
      </c>
      <c r="Q43" s="35">
        <v>38748.589999999997</v>
      </c>
      <c r="R43" s="35">
        <v>3918.08</v>
      </c>
      <c r="S43" s="35">
        <f t="shared" si="2"/>
        <v>42666.67</v>
      </c>
      <c r="T43" s="35">
        <v>8533.33</v>
      </c>
      <c r="U43" s="35">
        <v>51200</v>
      </c>
      <c r="V43" s="5"/>
      <c r="W43" s="5"/>
      <c r="X43" s="5"/>
      <c r="Y43" s="5"/>
    </row>
    <row r="44" spans="1:25" ht="67.5" customHeight="1">
      <c r="A44" s="6">
        <v>39</v>
      </c>
      <c r="B44" s="8">
        <v>33621690</v>
      </c>
      <c r="C44" s="11" t="s">
        <v>30</v>
      </c>
      <c r="D44" s="10" t="s">
        <v>177</v>
      </c>
      <c r="E44" s="8" t="s">
        <v>49</v>
      </c>
      <c r="F44" s="1">
        <v>1800</v>
      </c>
      <c r="G44" s="35">
        <v>33415.199999999997</v>
      </c>
      <c r="H44" s="35">
        <v>16084.8</v>
      </c>
      <c r="I44" s="38">
        <f t="shared" si="0"/>
        <v>49500</v>
      </c>
      <c r="J44" s="38">
        <v>9900</v>
      </c>
      <c r="K44" s="38">
        <v>59400</v>
      </c>
      <c r="L44" s="5">
        <v>53979.35</v>
      </c>
      <c r="M44" s="5">
        <v>5458.15</v>
      </c>
      <c r="N44" s="5">
        <f t="shared" si="1"/>
        <v>59437.5</v>
      </c>
      <c r="O44" s="5">
        <v>11887.5</v>
      </c>
      <c r="P44" s="5">
        <v>71325</v>
      </c>
      <c r="Q44" s="35">
        <v>68112.75</v>
      </c>
      <c r="R44" s="35">
        <v>6887.25</v>
      </c>
      <c r="S44" s="35">
        <f t="shared" si="2"/>
        <v>75000</v>
      </c>
      <c r="T44" s="35">
        <v>15000</v>
      </c>
      <c r="U44" s="35">
        <v>90000</v>
      </c>
      <c r="V44" s="5"/>
      <c r="W44" s="5"/>
      <c r="X44" s="5"/>
      <c r="Y44" s="5"/>
    </row>
    <row r="45" spans="1:25" ht="63.75" customHeight="1">
      <c r="A45" s="6">
        <v>40</v>
      </c>
      <c r="B45" s="8">
        <v>33631300</v>
      </c>
      <c r="C45" s="11" t="s">
        <v>31</v>
      </c>
      <c r="D45" s="10" t="s">
        <v>178</v>
      </c>
      <c r="E45" s="8" t="s">
        <v>49</v>
      </c>
      <c r="F45" s="1">
        <v>1500</v>
      </c>
      <c r="G45" s="35"/>
      <c r="H45" s="35"/>
      <c r="I45" s="35"/>
      <c r="J45" s="35"/>
      <c r="K45" s="35"/>
      <c r="L45" s="5">
        <v>58032.06</v>
      </c>
      <c r="M45" s="5">
        <v>5867.94</v>
      </c>
      <c r="N45" s="38">
        <f t="shared" si="1"/>
        <v>63900</v>
      </c>
      <c r="O45" s="38">
        <v>12780</v>
      </c>
      <c r="P45" s="38">
        <v>76680</v>
      </c>
      <c r="Q45" s="35"/>
      <c r="R45" s="35"/>
      <c r="S45" s="35"/>
      <c r="T45" s="35"/>
      <c r="U45" s="35"/>
      <c r="V45" s="5"/>
      <c r="W45" s="5"/>
      <c r="X45" s="5"/>
      <c r="Y45" s="5"/>
    </row>
    <row r="46" spans="1:25" ht="62.25" customHeight="1">
      <c r="A46" s="6">
        <v>41</v>
      </c>
      <c r="B46" s="8">
        <v>33631300</v>
      </c>
      <c r="C46" s="12" t="s">
        <v>32</v>
      </c>
      <c r="D46" s="10" t="s">
        <v>179</v>
      </c>
      <c r="E46" s="8" t="s">
        <v>49</v>
      </c>
      <c r="F46" s="1">
        <v>50</v>
      </c>
      <c r="G46" s="35">
        <v>7425.6</v>
      </c>
      <c r="H46" s="35">
        <v>1497.7329999999999</v>
      </c>
      <c r="I46" s="38">
        <f t="shared" si="0"/>
        <v>8923.3330000000005</v>
      </c>
      <c r="J46" s="38">
        <v>1784.6669999999999</v>
      </c>
      <c r="K46" s="38">
        <v>10708</v>
      </c>
      <c r="L46" s="5">
        <v>9191.44</v>
      </c>
      <c r="M46" s="5">
        <v>929.4</v>
      </c>
      <c r="N46" s="5">
        <f t="shared" si="1"/>
        <v>10120.83</v>
      </c>
      <c r="O46" s="5">
        <v>2024.17</v>
      </c>
      <c r="P46" s="5">
        <v>12145</v>
      </c>
      <c r="Q46" s="35"/>
      <c r="R46" s="35"/>
      <c r="S46" s="35"/>
      <c r="T46" s="35"/>
      <c r="U46" s="35"/>
      <c r="V46" s="5"/>
      <c r="W46" s="5"/>
      <c r="X46" s="5"/>
      <c r="Y46" s="5"/>
    </row>
    <row r="47" spans="1:25" ht="86.25" customHeight="1">
      <c r="A47" s="6">
        <v>42</v>
      </c>
      <c r="B47" s="8">
        <v>33621140</v>
      </c>
      <c r="C47" s="11" t="s">
        <v>33</v>
      </c>
      <c r="D47" s="10" t="s">
        <v>175</v>
      </c>
      <c r="E47" s="8" t="s">
        <v>49</v>
      </c>
      <c r="F47" s="1">
        <v>2100</v>
      </c>
      <c r="G47" s="35">
        <v>79380</v>
      </c>
      <c r="H47" s="35">
        <v>13370</v>
      </c>
      <c r="I47" s="38">
        <f t="shared" si="0"/>
        <v>92750</v>
      </c>
      <c r="J47" s="38">
        <v>18550</v>
      </c>
      <c r="K47" s="38">
        <v>111300</v>
      </c>
      <c r="L47" s="5">
        <v>321378.65999999997</v>
      </c>
      <c r="M47" s="5">
        <v>32496.34</v>
      </c>
      <c r="N47" s="5">
        <f t="shared" si="1"/>
        <v>353875</v>
      </c>
      <c r="O47" s="5">
        <v>70775</v>
      </c>
      <c r="P47" s="5">
        <v>424650</v>
      </c>
      <c r="Q47" s="35"/>
      <c r="R47" s="35"/>
      <c r="S47" s="35"/>
      <c r="T47" s="35"/>
      <c r="U47" s="35"/>
      <c r="V47" s="5"/>
      <c r="W47" s="5"/>
      <c r="X47" s="5"/>
      <c r="Y47" s="5"/>
    </row>
    <row r="48" spans="1:25" ht="89.25" customHeight="1">
      <c r="A48" s="6">
        <v>43</v>
      </c>
      <c r="B48" s="8">
        <v>33691123</v>
      </c>
      <c r="C48" s="11" t="s">
        <v>34</v>
      </c>
      <c r="D48" s="10" t="s">
        <v>169</v>
      </c>
      <c r="E48" s="8" t="s">
        <v>49</v>
      </c>
      <c r="F48" s="1">
        <v>300</v>
      </c>
      <c r="G48" s="35"/>
      <c r="H48" s="35"/>
      <c r="I48" s="35"/>
      <c r="J48" s="35"/>
      <c r="K48" s="35"/>
      <c r="L48" s="5">
        <v>9308.74</v>
      </c>
      <c r="M48" s="5">
        <v>941.26</v>
      </c>
      <c r="N48" s="38">
        <f t="shared" si="1"/>
        <v>10250</v>
      </c>
      <c r="O48" s="38">
        <v>2050</v>
      </c>
      <c r="P48" s="38">
        <v>12300</v>
      </c>
      <c r="Q48" s="35"/>
      <c r="R48" s="35"/>
      <c r="S48" s="35"/>
      <c r="T48" s="35"/>
      <c r="U48" s="35"/>
      <c r="V48" s="5"/>
      <c r="W48" s="5"/>
      <c r="X48" s="5"/>
      <c r="Y48" s="5"/>
    </row>
    <row r="49" spans="1:25" ht="77.25" customHeight="1">
      <c r="A49" s="6">
        <v>44</v>
      </c>
      <c r="B49" s="8">
        <v>33642220</v>
      </c>
      <c r="C49" s="11" t="s">
        <v>35</v>
      </c>
      <c r="D49" s="10" t="s">
        <v>180</v>
      </c>
      <c r="E49" s="8" t="s">
        <v>49</v>
      </c>
      <c r="F49" s="1">
        <v>1800</v>
      </c>
      <c r="G49" s="35">
        <v>74495.34</v>
      </c>
      <c r="H49" s="35">
        <v>29040.66</v>
      </c>
      <c r="I49" s="38">
        <f t="shared" si="0"/>
        <v>103500</v>
      </c>
      <c r="J49" s="38">
        <v>20700</v>
      </c>
      <c r="K49" s="38">
        <v>124200</v>
      </c>
      <c r="L49" s="5">
        <v>97310.42</v>
      </c>
      <c r="M49" s="5">
        <v>9839.58</v>
      </c>
      <c r="N49" s="5">
        <f t="shared" si="1"/>
        <v>107150</v>
      </c>
      <c r="O49" s="5">
        <v>21430</v>
      </c>
      <c r="P49" s="5">
        <v>128580</v>
      </c>
      <c r="Q49" s="35"/>
      <c r="R49" s="35"/>
      <c r="S49" s="35"/>
      <c r="T49" s="35"/>
      <c r="U49" s="35"/>
      <c r="V49" s="5"/>
      <c r="W49" s="5"/>
      <c r="X49" s="5"/>
      <c r="Y49" s="5"/>
    </row>
    <row r="50" spans="1:25" ht="75.75" customHeight="1">
      <c r="A50" s="6">
        <v>45</v>
      </c>
      <c r="B50" s="8">
        <v>33621700</v>
      </c>
      <c r="C50" s="11" t="s">
        <v>36</v>
      </c>
      <c r="D50" s="10" t="s">
        <v>174</v>
      </c>
      <c r="E50" s="8" t="s">
        <v>49</v>
      </c>
      <c r="F50" s="1">
        <v>1200</v>
      </c>
      <c r="G50" s="35">
        <v>15392.24</v>
      </c>
      <c r="H50" s="35">
        <v>1707.76</v>
      </c>
      <c r="I50" s="35">
        <f t="shared" si="0"/>
        <v>17100</v>
      </c>
      <c r="J50" s="35">
        <v>3420</v>
      </c>
      <c r="K50" s="35">
        <v>20520</v>
      </c>
      <c r="L50" s="5">
        <v>15408.62</v>
      </c>
      <c r="M50" s="5">
        <v>1558.05</v>
      </c>
      <c r="N50" s="38">
        <f t="shared" si="1"/>
        <v>16966.669999999998</v>
      </c>
      <c r="O50" s="38">
        <v>3393.33</v>
      </c>
      <c r="P50" s="38">
        <v>20360</v>
      </c>
      <c r="Q50" s="35"/>
      <c r="R50" s="35"/>
      <c r="S50" s="35"/>
      <c r="T50" s="35"/>
      <c r="U50" s="35"/>
      <c r="V50" s="5"/>
      <c r="W50" s="5"/>
      <c r="X50" s="5"/>
      <c r="Y50" s="5"/>
    </row>
    <row r="51" spans="1:25" ht="63" customHeight="1">
      <c r="A51" s="6">
        <v>46</v>
      </c>
      <c r="B51" s="8">
        <v>33621360</v>
      </c>
      <c r="C51" s="9" t="s">
        <v>56</v>
      </c>
      <c r="D51" s="10" t="s">
        <v>181</v>
      </c>
      <c r="E51" s="8" t="s">
        <v>49</v>
      </c>
      <c r="F51" s="1">
        <v>1600</v>
      </c>
      <c r="G51" s="35">
        <v>6773.76</v>
      </c>
      <c r="H51" s="35">
        <v>3599.5749999999998</v>
      </c>
      <c r="I51" s="35">
        <f t="shared" si="0"/>
        <v>10373.333000000001</v>
      </c>
      <c r="J51" s="35">
        <v>2074.6669999999999</v>
      </c>
      <c r="K51" s="35">
        <v>12448</v>
      </c>
      <c r="L51" s="5">
        <v>9414.7000000000007</v>
      </c>
      <c r="M51" s="5">
        <v>951.97</v>
      </c>
      <c r="N51" s="38">
        <f t="shared" si="1"/>
        <v>10366.67</v>
      </c>
      <c r="O51" s="38">
        <v>2073.33</v>
      </c>
      <c r="P51" s="38">
        <v>12440</v>
      </c>
      <c r="Q51" s="35">
        <v>20585.189999999999</v>
      </c>
      <c r="R51" s="35">
        <v>2081.48</v>
      </c>
      <c r="S51" s="35">
        <f t="shared" si="2"/>
        <v>22666.67</v>
      </c>
      <c r="T51" s="35">
        <v>4533.33</v>
      </c>
      <c r="U51" s="35">
        <v>27200</v>
      </c>
      <c r="V51" s="5"/>
      <c r="W51" s="5"/>
      <c r="X51" s="5"/>
      <c r="Y51" s="5"/>
    </row>
    <row r="52" spans="1:25" ht="84" customHeight="1">
      <c r="A52" s="6">
        <v>47</v>
      </c>
      <c r="B52" s="8">
        <v>33611150</v>
      </c>
      <c r="C52" s="9" t="s">
        <v>63</v>
      </c>
      <c r="D52" s="10" t="s">
        <v>182</v>
      </c>
      <c r="E52" s="8" t="s">
        <v>49</v>
      </c>
      <c r="F52" s="1">
        <v>3000</v>
      </c>
      <c r="G52" s="35">
        <v>80539.199999999997</v>
      </c>
      <c r="H52" s="35">
        <v>11085.8</v>
      </c>
      <c r="I52" s="35">
        <f t="shared" si="0"/>
        <v>91625</v>
      </c>
      <c r="J52" s="35">
        <v>18325</v>
      </c>
      <c r="K52" s="35">
        <v>109950</v>
      </c>
      <c r="L52" s="5">
        <v>74242.899999999994</v>
      </c>
      <c r="M52" s="5">
        <v>7507.1</v>
      </c>
      <c r="N52" s="38">
        <f t="shared" si="1"/>
        <v>81750</v>
      </c>
      <c r="O52" s="38">
        <v>16350</v>
      </c>
      <c r="P52" s="38">
        <v>98100</v>
      </c>
      <c r="Q52" s="35"/>
      <c r="R52" s="35"/>
      <c r="S52" s="35"/>
      <c r="T52" s="35"/>
      <c r="U52" s="35"/>
      <c r="V52" s="5"/>
      <c r="W52" s="5"/>
      <c r="X52" s="5"/>
      <c r="Y52" s="5"/>
    </row>
    <row r="53" spans="1:25" ht="143.25" customHeight="1">
      <c r="A53" s="6">
        <v>48</v>
      </c>
      <c r="B53" s="8">
        <v>33661122</v>
      </c>
      <c r="C53" s="12" t="s">
        <v>64</v>
      </c>
      <c r="D53" s="10" t="s">
        <v>183</v>
      </c>
      <c r="E53" s="8" t="s">
        <v>49</v>
      </c>
      <c r="F53" s="1">
        <v>160</v>
      </c>
      <c r="G53" s="35"/>
      <c r="H53" s="35"/>
      <c r="I53" s="35"/>
      <c r="J53" s="35"/>
      <c r="K53" s="35"/>
      <c r="L53" s="5">
        <v>60544.67</v>
      </c>
      <c r="M53" s="5">
        <v>6122</v>
      </c>
      <c r="N53" s="38">
        <f t="shared" si="1"/>
        <v>66666.67</v>
      </c>
      <c r="O53" s="38">
        <v>13333.33</v>
      </c>
      <c r="P53" s="38">
        <v>80000</v>
      </c>
      <c r="Q53" s="35"/>
      <c r="R53" s="35"/>
      <c r="S53" s="35"/>
      <c r="T53" s="35"/>
      <c r="U53" s="35"/>
      <c r="V53" s="5"/>
      <c r="W53" s="5"/>
      <c r="X53" s="5"/>
      <c r="Y53" s="5"/>
    </row>
    <row r="54" spans="1:25" ht="94.5" customHeight="1">
      <c r="A54" s="6">
        <v>49</v>
      </c>
      <c r="B54" s="8">
        <v>33661122</v>
      </c>
      <c r="C54" s="11" t="s">
        <v>37</v>
      </c>
      <c r="D54" s="10" t="s">
        <v>184</v>
      </c>
      <c r="E54" s="8" t="s">
        <v>49</v>
      </c>
      <c r="F54" s="1">
        <v>5000</v>
      </c>
      <c r="G54" s="35">
        <v>15600</v>
      </c>
      <c r="H54" s="35">
        <v>1608.3330000000001</v>
      </c>
      <c r="I54" s="38">
        <f t="shared" si="0"/>
        <v>17208.332999999999</v>
      </c>
      <c r="J54" s="38">
        <v>3441.6669999999999</v>
      </c>
      <c r="K54" s="38">
        <v>20650</v>
      </c>
      <c r="L54" s="5">
        <v>16649.78</v>
      </c>
      <c r="M54" s="5">
        <v>1683.55</v>
      </c>
      <c r="N54" s="5">
        <f t="shared" si="1"/>
        <v>18333.330000000002</v>
      </c>
      <c r="O54" s="5">
        <v>3666.67</v>
      </c>
      <c r="P54" s="5">
        <v>22000</v>
      </c>
      <c r="Q54" s="35">
        <v>37840.42</v>
      </c>
      <c r="R54" s="35">
        <v>3826.25</v>
      </c>
      <c r="S54" s="35">
        <f t="shared" si="2"/>
        <v>41666.67</v>
      </c>
      <c r="T54" s="35">
        <v>8333.33</v>
      </c>
      <c r="U54" s="35">
        <v>50000</v>
      </c>
      <c r="V54" s="5"/>
      <c r="W54" s="5"/>
      <c r="X54" s="5"/>
      <c r="Y54" s="5"/>
    </row>
    <row r="55" spans="1:25" ht="89.25" customHeight="1">
      <c r="A55" s="6">
        <v>50</v>
      </c>
      <c r="B55" s="8">
        <v>33691186</v>
      </c>
      <c r="C55" s="11" t="s">
        <v>38</v>
      </c>
      <c r="D55" s="10" t="s">
        <v>185</v>
      </c>
      <c r="E55" s="8" t="s">
        <v>49</v>
      </c>
      <c r="F55" s="1">
        <v>7200</v>
      </c>
      <c r="G55" s="35">
        <v>268692.47999999998</v>
      </c>
      <c r="H55" s="35">
        <v>37187.519999999997</v>
      </c>
      <c r="I55" s="38">
        <f t="shared" si="0"/>
        <v>305880</v>
      </c>
      <c r="J55" s="38">
        <v>61176</v>
      </c>
      <c r="K55" s="38">
        <v>367056</v>
      </c>
      <c r="L55" s="5">
        <v>278626.56</v>
      </c>
      <c r="M55" s="5">
        <v>28173.439999999999</v>
      </c>
      <c r="N55" s="5">
        <f t="shared" si="1"/>
        <v>306800</v>
      </c>
      <c r="O55" s="5">
        <v>61360</v>
      </c>
      <c r="P55" s="5">
        <v>368160</v>
      </c>
      <c r="Q55" s="35"/>
      <c r="R55" s="35"/>
      <c r="S55" s="35"/>
      <c r="T55" s="35"/>
      <c r="U55" s="35"/>
      <c r="V55" s="5"/>
      <c r="W55" s="5"/>
      <c r="X55" s="5"/>
      <c r="Y55" s="5"/>
    </row>
    <row r="56" spans="1:25" ht="78.75" customHeight="1">
      <c r="A56" s="6">
        <v>51</v>
      </c>
      <c r="B56" s="8">
        <v>33691133</v>
      </c>
      <c r="C56" s="11" t="s">
        <v>39</v>
      </c>
      <c r="D56" s="10" t="s">
        <v>186</v>
      </c>
      <c r="E56" s="8" t="s">
        <v>49</v>
      </c>
      <c r="F56" s="1">
        <v>50</v>
      </c>
      <c r="G56" s="35">
        <v>750</v>
      </c>
      <c r="H56" s="35">
        <v>60</v>
      </c>
      <c r="I56" s="35">
        <f t="shared" si="0"/>
        <v>810</v>
      </c>
      <c r="J56" s="35">
        <v>162</v>
      </c>
      <c r="K56" s="35">
        <v>972</v>
      </c>
      <c r="L56" s="5">
        <v>726.54</v>
      </c>
      <c r="M56" s="5">
        <v>73.459999999999994</v>
      </c>
      <c r="N56" s="38">
        <f t="shared" si="1"/>
        <v>800</v>
      </c>
      <c r="O56" s="38">
        <v>160</v>
      </c>
      <c r="P56" s="38">
        <v>960</v>
      </c>
      <c r="Q56" s="35"/>
      <c r="R56" s="35"/>
      <c r="S56" s="35"/>
      <c r="T56" s="35"/>
      <c r="U56" s="35"/>
      <c r="V56" s="5"/>
      <c r="W56" s="5"/>
      <c r="X56" s="5"/>
      <c r="Y56" s="5"/>
    </row>
    <row r="57" spans="1:25" ht="113.25" customHeight="1">
      <c r="A57" s="6">
        <v>52</v>
      </c>
      <c r="B57" s="8">
        <v>33671113</v>
      </c>
      <c r="C57" s="9" t="s">
        <v>57</v>
      </c>
      <c r="D57" s="10" t="s">
        <v>187</v>
      </c>
      <c r="E57" s="8" t="s">
        <v>49</v>
      </c>
      <c r="F57" s="1">
        <v>100</v>
      </c>
      <c r="G57" s="35">
        <v>60531.832999999999</v>
      </c>
      <c r="H57" s="35">
        <v>29468.167000000001</v>
      </c>
      <c r="I57" s="38">
        <f t="shared" si="0"/>
        <v>90000</v>
      </c>
      <c r="J57" s="38">
        <v>18000</v>
      </c>
      <c r="K57" s="38">
        <v>108000</v>
      </c>
      <c r="L57" s="5">
        <v>127143.8</v>
      </c>
      <c r="M57" s="5">
        <v>12856.2</v>
      </c>
      <c r="N57" s="5">
        <f t="shared" si="1"/>
        <v>140000</v>
      </c>
      <c r="O57" s="5">
        <v>28000</v>
      </c>
      <c r="P57" s="5">
        <v>168000</v>
      </c>
      <c r="Q57" s="35">
        <v>127143.8</v>
      </c>
      <c r="R57" s="35">
        <v>12856.2</v>
      </c>
      <c r="S57" s="35">
        <f t="shared" si="2"/>
        <v>140000</v>
      </c>
      <c r="T57" s="35">
        <v>28000</v>
      </c>
      <c r="U57" s="35">
        <v>168000</v>
      </c>
      <c r="V57" s="5"/>
      <c r="W57" s="5"/>
      <c r="X57" s="5"/>
      <c r="Y57" s="5"/>
    </row>
    <row r="58" spans="1:25" ht="78.75" customHeight="1">
      <c r="A58" s="6">
        <v>53</v>
      </c>
      <c r="B58" s="8">
        <v>33651131</v>
      </c>
      <c r="C58" s="9" t="s">
        <v>58</v>
      </c>
      <c r="D58" s="10" t="s">
        <v>188</v>
      </c>
      <c r="E58" s="8" t="s">
        <v>49</v>
      </c>
      <c r="F58" s="1">
        <v>400</v>
      </c>
      <c r="G58" s="35"/>
      <c r="H58" s="35"/>
      <c r="I58" s="35"/>
      <c r="J58" s="35"/>
      <c r="K58" s="35"/>
      <c r="L58" s="5">
        <v>3390.5</v>
      </c>
      <c r="M58" s="5">
        <v>342.83</v>
      </c>
      <c r="N58" s="38">
        <f t="shared" si="1"/>
        <v>3733.33</v>
      </c>
      <c r="O58" s="38">
        <v>746.67</v>
      </c>
      <c r="P58" s="38">
        <v>4480</v>
      </c>
      <c r="Q58" s="35"/>
      <c r="R58" s="35"/>
      <c r="S58" s="35"/>
      <c r="T58" s="35"/>
      <c r="U58" s="35"/>
      <c r="V58" s="5"/>
      <c r="W58" s="5"/>
      <c r="X58" s="5"/>
      <c r="Y58" s="5"/>
    </row>
    <row r="59" spans="1:25" ht="131.25" customHeight="1">
      <c r="A59" s="6">
        <v>54</v>
      </c>
      <c r="B59" s="8">
        <v>33651131</v>
      </c>
      <c r="C59" s="9" t="s">
        <v>40</v>
      </c>
      <c r="D59" s="10" t="s">
        <v>190</v>
      </c>
      <c r="E59" s="8" t="s">
        <v>49</v>
      </c>
      <c r="F59" s="1">
        <v>40</v>
      </c>
      <c r="G59" s="35"/>
      <c r="H59" s="35"/>
      <c r="I59" s="35"/>
      <c r="J59" s="35"/>
      <c r="K59" s="35"/>
      <c r="L59" s="5">
        <v>45832.31</v>
      </c>
      <c r="M59" s="5">
        <v>4634.3500000000004</v>
      </c>
      <c r="N59" s="38">
        <f t="shared" si="1"/>
        <v>50466.67</v>
      </c>
      <c r="O59" s="38">
        <v>10093.33</v>
      </c>
      <c r="P59" s="38">
        <v>60560</v>
      </c>
      <c r="Q59" s="35"/>
      <c r="R59" s="35"/>
      <c r="S59" s="35"/>
      <c r="T59" s="35"/>
      <c r="U59" s="35"/>
      <c r="V59" s="5"/>
      <c r="W59" s="5"/>
      <c r="X59" s="5"/>
      <c r="Y59" s="5"/>
    </row>
    <row r="60" spans="1:25" ht="117.75" customHeight="1">
      <c r="A60" s="6">
        <v>55</v>
      </c>
      <c r="B60" s="8">
        <v>33621620</v>
      </c>
      <c r="C60" s="11" t="s">
        <v>41</v>
      </c>
      <c r="D60" s="10" t="s">
        <v>189</v>
      </c>
      <c r="E60" s="8" t="s">
        <v>49</v>
      </c>
      <c r="F60" s="1">
        <v>3000</v>
      </c>
      <c r="G60" s="35">
        <v>87500</v>
      </c>
      <c r="H60" s="35">
        <v>750</v>
      </c>
      <c r="I60" s="38">
        <f t="shared" si="0"/>
        <v>88250</v>
      </c>
      <c r="J60" s="38">
        <v>17650</v>
      </c>
      <c r="K60" s="38">
        <v>105900</v>
      </c>
      <c r="L60" s="5">
        <v>85822.07</v>
      </c>
      <c r="M60" s="5">
        <v>8677.94</v>
      </c>
      <c r="N60" s="5">
        <f t="shared" si="1"/>
        <v>94500</v>
      </c>
      <c r="O60" s="5">
        <v>18900</v>
      </c>
      <c r="P60" s="5">
        <v>113400</v>
      </c>
      <c r="Q60" s="35">
        <v>124873.38</v>
      </c>
      <c r="R60" s="35">
        <v>12626.63</v>
      </c>
      <c r="S60" s="35">
        <f t="shared" si="2"/>
        <v>137500</v>
      </c>
      <c r="T60" s="35">
        <v>27500</v>
      </c>
      <c r="U60" s="35">
        <v>165000</v>
      </c>
      <c r="V60" s="5"/>
      <c r="W60" s="5"/>
      <c r="X60" s="5"/>
      <c r="Y60" s="5"/>
    </row>
    <row r="61" spans="1:25" ht="110.25" customHeight="1">
      <c r="A61" s="6">
        <v>56</v>
      </c>
      <c r="B61" s="8">
        <v>33621730</v>
      </c>
      <c r="C61" s="11" t="s">
        <v>42</v>
      </c>
      <c r="D61" s="10" t="s">
        <v>191</v>
      </c>
      <c r="E61" s="8" t="s">
        <v>49</v>
      </c>
      <c r="F61" s="1">
        <v>420</v>
      </c>
      <c r="G61" s="35">
        <v>7996.8</v>
      </c>
      <c r="H61" s="35">
        <v>399.7</v>
      </c>
      <c r="I61" s="35">
        <f t="shared" si="0"/>
        <v>8396.5</v>
      </c>
      <c r="J61" s="35">
        <v>1679.3</v>
      </c>
      <c r="K61" s="35">
        <v>10075.799999999999</v>
      </c>
      <c r="L61" s="5">
        <v>7427.32</v>
      </c>
      <c r="M61" s="5">
        <v>751.02</v>
      </c>
      <c r="N61" s="38">
        <f t="shared" si="1"/>
        <v>8178.33</v>
      </c>
      <c r="O61" s="38">
        <v>1635.67</v>
      </c>
      <c r="P61" s="38">
        <v>9814</v>
      </c>
      <c r="Q61" s="35">
        <v>12714.38</v>
      </c>
      <c r="R61" s="35">
        <v>1285.6199999999999</v>
      </c>
      <c r="S61" s="35">
        <f t="shared" si="2"/>
        <v>14000</v>
      </c>
      <c r="T61" s="35">
        <v>2800</v>
      </c>
      <c r="U61" s="35">
        <v>16800</v>
      </c>
      <c r="V61" s="5"/>
      <c r="W61" s="5"/>
      <c r="X61" s="5"/>
      <c r="Y61" s="5"/>
    </row>
    <row r="62" spans="1:25" ht="37.5" customHeight="1">
      <c r="A62" s="6">
        <v>57</v>
      </c>
      <c r="B62" s="8">
        <v>33631380</v>
      </c>
      <c r="C62" s="11" t="s">
        <v>43</v>
      </c>
      <c r="D62" s="10" t="s">
        <v>192</v>
      </c>
      <c r="E62" s="8" t="s">
        <v>49</v>
      </c>
      <c r="F62" s="1">
        <v>900</v>
      </c>
      <c r="G62" s="35"/>
      <c r="H62" s="35"/>
      <c r="I62" s="35"/>
      <c r="J62" s="35"/>
      <c r="K62" s="35"/>
      <c r="L62" s="5">
        <v>65751.509999999995</v>
      </c>
      <c r="M62" s="5">
        <v>6648.49</v>
      </c>
      <c r="N62" s="38">
        <f t="shared" si="1"/>
        <v>72400</v>
      </c>
      <c r="O62" s="38">
        <v>14480</v>
      </c>
      <c r="P62" s="38">
        <v>86880</v>
      </c>
      <c r="Q62" s="35">
        <v>102169.13</v>
      </c>
      <c r="R62" s="35">
        <v>10330.879999999999</v>
      </c>
      <c r="S62" s="35">
        <f t="shared" si="2"/>
        <v>112500</v>
      </c>
      <c r="T62" s="35">
        <v>22500</v>
      </c>
      <c r="U62" s="35">
        <v>135000</v>
      </c>
      <c r="V62" s="5"/>
      <c r="W62" s="5"/>
      <c r="X62" s="5"/>
      <c r="Y62" s="5"/>
    </row>
    <row r="63" spans="1:25" ht="102.75" customHeight="1">
      <c r="A63" s="6">
        <v>58</v>
      </c>
      <c r="B63" s="8">
        <v>33651118</v>
      </c>
      <c r="C63" s="12" t="s">
        <v>44</v>
      </c>
      <c r="D63" s="10" t="s">
        <v>193</v>
      </c>
      <c r="E63" s="8" t="s">
        <v>49</v>
      </c>
      <c r="F63" s="1">
        <v>50</v>
      </c>
      <c r="G63" s="35"/>
      <c r="H63" s="35"/>
      <c r="I63" s="35"/>
      <c r="J63" s="35"/>
      <c r="K63" s="35"/>
      <c r="L63" s="5">
        <v>5940.95</v>
      </c>
      <c r="M63" s="5">
        <v>600.72</v>
      </c>
      <c r="N63" s="38">
        <f t="shared" si="1"/>
        <v>6541.67</v>
      </c>
      <c r="O63" s="38">
        <v>1308.33</v>
      </c>
      <c r="P63" s="38">
        <v>7850</v>
      </c>
      <c r="Q63" s="35">
        <v>13244.15</v>
      </c>
      <c r="R63" s="35">
        <v>1339.19</v>
      </c>
      <c r="S63" s="35">
        <f t="shared" si="2"/>
        <v>14583.33</v>
      </c>
      <c r="T63" s="35">
        <v>2916.67</v>
      </c>
      <c r="U63" s="35">
        <v>17500</v>
      </c>
      <c r="V63" s="5"/>
      <c r="W63" s="5"/>
      <c r="X63" s="5"/>
      <c r="Y63" s="5"/>
    </row>
    <row r="64" spans="1:25" ht="114" customHeight="1">
      <c r="A64" s="6">
        <v>59</v>
      </c>
      <c r="B64" s="8">
        <v>33651134</v>
      </c>
      <c r="C64" s="9" t="s">
        <v>59</v>
      </c>
      <c r="D64" s="10" t="s">
        <v>194</v>
      </c>
      <c r="E64" s="8" t="s">
        <v>49</v>
      </c>
      <c r="F64" s="1">
        <v>60</v>
      </c>
      <c r="G64" s="35">
        <v>16793.28</v>
      </c>
      <c r="H64" s="35">
        <v>1306.72</v>
      </c>
      <c r="I64" s="38">
        <f t="shared" si="0"/>
        <v>18100</v>
      </c>
      <c r="J64" s="38">
        <v>3620</v>
      </c>
      <c r="K64" s="38">
        <v>21720</v>
      </c>
      <c r="L64" s="5">
        <v>16574.099999999999</v>
      </c>
      <c r="M64" s="5">
        <v>1675.9</v>
      </c>
      <c r="N64" s="5">
        <f t="shared" si="1"/>
        <v>18250</v>
      </c>
      <c r="O64" s="5">
        <v>3650</v>
      </c>
      <c r="P64" s="5">
        <v>21900</v>
      </c>
      <c r="Q64" s="35">
        <v>36326.800000000003</v>
      </c>
      <c r="R64" s="35">
        <v>3673.2</v>
      </c>
      <c r="S64" s="35">
        <f t="shared" si="2"/>
        <v>40000</v>
      </c>
      <c r="T64" s="35">
        <v>8000</v>
      </c>
      <c r="U64" s="35">
        <v>48000</v>
      </c>
      <c r="V64" s="5"/>
      <c r="W64" s="5"/>
      <c r="X64" s="5"/>
      <c r="Y64" s="5"/>
    </row>
    <row r="65" spans="1:25" ht="126" customHeight="1">
      <c r="A65" s="6">
        <v>60</v>
      </c>
      <c r="B65" s="8">
        <v>33671116</v>
      </c>
      <c r="C65" s="9" t="s">
        <v>45</v>
      </c>
      <c r="D65" s="10" t="s">
        <v>195</v>
      </c>
      <c r="E65" s="8" t="s">
        <v>49</v>
      </c>
      <c r="F65" s="1">
        <v>50</v>
      </c>
      <c r="G65" s="35">
        <v>14000</v>
      </c>
      <c r="H65" s="35">
        <v>1100</v>
      </c>
      <c r="I65" s="35">
        <f t="shared" si="0"/>
        <v>15100</v>
      </c>
      <c r="J65" s="35">
        <v>3020</v>
      </c>
      <c r="K65" s="35">
        <v>18120</v>
      </c>
      <c r="L65" s="5">
        <v>13698.23</v>
      </c>
      <c r="M65" s="5">
        <v>1385.1</v>
      </c>
      <c r="N65" s="38">
        <f t="shared" si="1"/>
        <v>15083.33</v>
      </c>
      <c r="O65" s="38">
        <v>3016.67</v>
      </c>
      <c r="P65" s="38">
        <v>18100</v>
      </c>
      <c r="Q65" s="35">
        <v>24596.27</v>
      </c>
      <c r="R65" s="35">
        <v>2487.06</v>
      </c>
      <c r="S65" s="35">
        <f t="shared" si="2"/>
        <v>27083.33</v>
      </c>
      <c r="T65" s="35">
        <v>5416.67</v>
      </c>
      <c r="U65" s="35">
        <v>32500</v>
      </c>
      <c r="V65" s="5"/>
      <c r="W65" s="5"/>
      <c r="X65" s="5"/>
      <c r="Y65" s="5"/>
    </row>
    <row r="66" spans="1:25" ht="78.75" customHeight="1">
      <c r="A66" s="6">
        <v>61</v>
      </c>
      <c r="B66" s="8">
        <v>33611100</v>
      </c>
      <c r="C66" s="11" t="s">
        <v>46</v>
      </c>
      <c r="D66" s="10" t="s">
        <v>196</v>
      </c>
      <c r="E66" s="8" t="s">
        <v>49</v>
      </c>
      <c r="F66" s="1">
        <v>9000</v>
      </c>
      <c r="G66" s="35">
        <v>88905.600000000006</v>
      </c>
      <c r="H66" s="35">
        <v>6194.4</v>
      </c>
      <c r="I66" s="35">
        <f t="shared" si="0"/>
        <v>95100</v>
      </c>
      <c r="J66" s="35">
        <v>19020</v>
      </c>
      <c r="K66" s="35">
        <v>114120</v>
      </c>
      <c r="L66" s="5">
        <v>80827.13</v>
      </c>
      <c r="M66" s="5">
        <v>8172.87</v>
      </c>
      <c r="N66" s="38">
        <f t="shared" si="1"/>
        <v>89000</v>
      </c>
      <c r="O66" s="38">
        <v>17800</v>
      </c>
      <c r="P66" s="38">
        <v>106800</v>
      </c>
      <c r="Q66" s="35">
        <v>95357.85</v>
      </c>
      <c r="R66" s="35">
        <v>9642.15</v>
      </c>
      <c r="S66" s="35">
        <f t="shared" si="2"/>
        <v>105000</v>
      </c>
      <c r="T66" s="35">
        <v>21000</v>
      </c>
      <c r="U66" s="35">
        <v>126000</v>
      </c>
      <c r="V66" s="5"/>
      <c r="W66" s="5"/>
      <c r="X66" s="5"/>
      <c r="Y66" s="5"/>
    </row>
    <row r="67" spans="1:25" ht="78.75" customHeight="1">
      <c r="A67" s="6">
        <v>62</v>
      </c>
      <c r="B67" s="8">
        <v>33651150</v>
      </c>
      <c r="C67" s="11" t="s">
        <v>47</v>
      </c>
      <c r="D67" s="10" t="s">
        <v>192</v>
      </c>
      <c r="E67" s="8" t="s">
        <v>49</v>
      </c>
      <c r="F67" s="1">
        <v>40</v>
      </c>
      <c r="G67" s="35">
        <v>1766.6669999999999</v>
      </c>
      <c r="H67" s="35">
        <v>1300</v>
      </c>
      <c r="I67" s="38">
        <f t="shared" si="0"/>
        <v>3066.6669999999999</v>
      </c>
      <c r="J67" s="38">
        <v>613.33299999999997</v>
      </c>
      <c r="K67" s="38">
        <v>3680</v>
      </c>
      <c r="L67" s="5">
        <v>4892.01</v>
      </c>
      <c r="M67" s="5">
        <v>494.66</v>
      </c>
      <c r="N67" s="5">
        <f t="shared" si="1"/>
        <v>5386.67</v>
      </c>
      <c r="O67" s="5">
        <v>1077.33</v>
      </c>
      <c r="P67" s="5">
        <v>6464</v>
      </c>
      <c r="Q67" s="35"/>
      <c r="R67" s="35"/>
      <c r="S67" s="35"/>
      <c r="T67" s="35"/>
      <c r="U67" s="35"/>
      <c r="V67" s="5"/>
      <c r="W67" s="5"/>
      <c r="X67" s="5"/>
      <c r="Y67" s="5"/>
    </row>
    <row r="68" spans="1:25" ht="78.75" customHeight="1">
      <c r="A68" s="6">
        <v>63</v>
      </c>
      <c r="B68" s="8">
        <v>33651150</v>
      </c>
      <c r="C68" s="11" t="s">
        <v>48</v>
      </c>
      <c r="D68" s="10" t="s">
        <v>176</v>
      </c>
      <c r="E68" s="8" t="s">
        <v>49</v>
      </c>
      <c r="F68" s="1">
        <v>20</v>
      </c>
      <c r="G68" s="35"/>
      <c r="H68" s="35"/>
      <c r="I68" s="35"/>
      <c r="J68" s="35"/>
      <c r="K68" s="35"/>
      <c r="L68" s="5">
        <v>946.01</v>
      </c>
      <c r="M68" s="5">
        <v>95.66</v>
      </c>
      <c r="N68" s="38">
        <f t="shared" si="1"/>
        <v>1041.67</v>
      </c>
      <c r="O68" s="38">
        <v>208.33</v>
      </c>
      <c r="P68" s="38">
        <v>1250</v>
      </c>
      <c r="Q68" s="35"/>
      <c r="R68" s="35"/>
      <c r="S68" s="35"/>
      <c r="T68" s="35"/>
      <c r="U68" s="35"/>
      <c r="V68" s="5"/>
      <c r="W68" s="5"/>
      <c r="X68" s="5"/>
      <c r="Y68" s="5"/>
    </row>
    <row r="69" spans="1:25" ht="57.75" customHeight="1">
      <c r="A69" s="6">
        <v>64</v>
      </c>
      <c r="B69" s="8">
        <v>33611220</v>
      </c>
      <c r="C69" s="9" t="s">
        <v>151</v>
      </c>
      <c r="D69" s="10" t="s">
        <v>198</v>
      </c>
      <c r="E69" s="8" t="s">
        <v>49</v>
      </c>
      <c r="F69" s="1">
        <v>120</v>
      </c>
      <c r="G69" s="35">
        <v>20542.636999999999</v>
      </c>
      <c r="H69" s="35">
        <v>1557.3630000000001</v>
      </c>
      <c r="I69" s="35">
        <f t="shared" si="0"/>
        <v>22100</v>
      </c>
      <c r="J69" s="35">
        <v>4420</v>
      </c>
      <c r="K69" s="35">
        <v>26520</v>
      </c>
      <c r="L69" s="5">
        <v>19798.11</v>
      </c>
      <c r="M69" s="5">
        <v>2001.89</v>
      </c>
      <c r="N69" s="38">
        <f t="shared" si="1"/>
        <v>21800</v>
      </c>
      <c r="O69" s="38">
        <v>4360</v>
      </c>
      <c r="P69" s="38">
        <v>26160</v>
      </c>
      <c r="Q69" s="35">
        <v>34510.46</v>
      </c>
      <c r="R69" s="35">
        <v>3489.54</v>
      </c>
      <c r="S69" s="35">
        <f t="shared" si="2"/>
        <v>38000</v>
      </c>
      <c r="T69" s="35">
        <v>7600</v>
      </c>
      <c r="U69" s="35">
        <v>45600</v>
      </c>
      <c r="V69" s="5"/>
      <c r="W69" s="5"/>
      <c r="X69" s="5"/>
      <c r="Y69" s="5"/>
    </row>
    <row r="70" spans="1:25" ht="81" customHeight="1">
      <c r="A70" s="6">
        <v>65</v>
      </c>
      <c r="B70" s="14">
        <v>33621590</v>
      </c>
      <c r="C70" s="11" t="s">
        <v>51</v>
      </c>
      <c r="D70" s="10" t="s">
        <v>197</v>
      </c>
      <c r="E70" s="8" t="s">
        <v>49</v>
      </c>
      <c r="F70" s="1">
        <v>3000</v>
      </c>
      <c r="G70" s="35"/>
      <c r="H70" s="35"/>
      <c r="I70" s="35"/>
      <c r="J70" s="35"/>
      <c r="K70" s="35"/>
      <c r="L70" s="5">
        <v>7492.4</v>
      </c>
      <c r="M70" s="5">
        <v>757.6</v>
      </c>
      <c r="N70" s="38">
        <f t="shared" si="1"/>
        <v>8250</v>
      </c>
      <c r="O70" s="38">
        <v>1650</v>
      </c>
      <c r="P70" s="38">
        <v>9900</v>
      </c>
      <c r="Q70" s="35">
        <v>14757.76</v>
      </c>
      <c r="R70" s="35">
        <v>1492.24</v>
      </c>
      <c r="S70" s="35">
        <f t="shared" si="2"/>
        <v>16250</v>
      </c>
      <c r="T70" s="35">
        <v>3250</v>
      </c>
      <c r="U70" s="35">
        <v>19500</v>
      </c>
      <c r="V70" s="5"/>
      <c r="W70" s="5"/>
      <c r="X70" s="5"/>
      <c r="Y70" s="5"/>
    </row>
    <row r="71" spans="1:25" ht="74.25" customHeight="1">
      <c r="A71" s="6">
        <v>66</v>
      </c>
      <c r="B71" s="15">
        <v>33642210</v>
      </c>
      <c r="C71" s="16" t="s">
        <v>52</v>
      </c>
      <c r="D71" s="10" t="s">
        <v>146</v>
      </c>
      <c r="E71" s="15" t="s">
        <v>49</v>
      </c>
      <c r="F71" s="3">
        <v>200</v>
      </c>
      <c r="G71" s="35">
        <v>952.56</v>
      </c>
      <c r="H71" s="35">
        <v>214.107</v>
      </c>
      <c r="I71" s="38">
        <f t="shared" si="0"/>
        <v>1166.6669999999999</v>
      </c>
      <c r="J71" s="38">
        <v>233.333</v>
      </c>
      <c r="K71" s="38">
        <v>1400</v>
      </c>
      <c r="L71" s="5">
        <v>1117.05</v>
      </c>
      <c r="M71" s="5">
        <v>112.95</v>
      </c>
      <c r="N71" s="5">
        <f t="shared" si="1"/>
        <v>1230</v>
      </c>
      <c r="O71" s="5">
        <v>246</v>
      </c>
      <c r="P71" s="5">
        <v>1476</v>
      </c>
      <c r="Q71" s="35"/>
      <c r="R71" s="35"/>
      <c r="S71" s="35"/>
      <c r="T71" s="35"/>
      <c r="U71" s="35"/>
      <c r="V71" s="5"/>
      <c r="W71" s="5"/>
      <c r="X71" s="5"/>
      <c r="Y71" s="5"/>
    </row>
    <row r="72" spans="1:25" ht="72.75" customHeight="1">
      <c r="A72" s="6">
        <v>67</v>
      </c>
      <c r="B72" s="15">
        <v>33691121</v>
      </c>
      <c r="C72" s="16" t="s">
        <v>53</v>
      </c>
      <c r="D72" s="10" t="s">
        <v>199</v>
      </c>
      <c r="E72" s="15" t="s">
        <v>49</v>
      </c>
      <c r="F72" s="3">
        <v>20</v>
      </c>
      <c r="G72" s="35"/>
      <c r="H72" s="35"/>
      <c r="I72" s="35"/>
      <c r="J72" s="35"/>
      <c r="K72" s="35"/>
      <c r="L72" s="5">
        <v>2622.34</v>
      </c>
      <c r="M72" s="5">
        <v>265.16000000000003</v>
      </c>
      <c r="N72" s="38">
        <f t="shared" ref="N72:N113" si="3">P72-O72</f>
        <v>2887.5</v>
      </c>
      <c r="O72" s="38">
        <v>577.5</v>
      </c>
      <c r="P72" s="38">
        <v>3465</v>
      </c>
      <c r="Q72" s="35"/>
      <c r="R72" s="35"/>
      <c r="S72" s="35"/>
      <c r="T72" s="35"/>
      <c r="U72" s="35"/>
      <c r="V72" s="5"/>
      <c r="W72" s="5"/>
      <c r="X72" s="5"/>
      <c r="Y72" s="5"/>
    </row>
    <row r="73" spans="1:25" ht="72.75" customHeight="1">
      <c r="A73" s="6">
        <v>68</v>
      </c>
      <c r="B73" s="8">
        <v>33631491</v>
      </c>
      <c r="C73" s="11" t="s">
        <v>65</v>
      </c>
      <c r="D73" s="10" t="s">
        <v>146</v>
      </c>
      <c r="E73" s="15" t="s">
        <v>49</v>
      </c>
      <c r="F73" s="1">
        <v>300</v>
      </c>
      <c r="G73" s="35"/>
      <c r="H73" s="35"/>
      <c r="I73" s="35"/>
      <c r="J73" s="35"/>
      <c r="K73" s="35"/>
      <c r="L73" s="5">
        <v>16051.9</v>
      </c>
      <c r="M73" s="5">
        <v>1623.1</v>
      </c>
      <c r="N73" s="38">
        <f t="shared" si="3"/>
        <v>17675</v>
      </c>
      <c r="O73" s="38">
        <v>3535</v>
      </c>
      <c r="P73" s="38">
        <v>21210</v>
      </c>
      <c r="Q73" s="35"/>
      <c r="R73" s="35"/>
      <c r="S73" s="35"/>
      <c r="T73" s="35"/>
      <c r="U73" s="35"/>
      <c r="V73" s="5"/>
      <c r="W73" s="5"/>
      <c r="X73" s="5"/>
      <c r="Y73" s="5"/>
    </row>
    <row r="74" spans="1:25" ht="81.75" customHeight="1">
      <c r="A74" s="39">
        <v>69</v>
      </c>
      <c r="B74" s="17">
        <v>33621560</v>
      </c>
      <c r="C74" s="18" t="s">
        <v>66</v>
      </c>
      <c r="D74" s="10" t="s">
        <v>200</v>
      </c>
      <c r="E74" s="15" t="s">
        <v>49</v>
      </c>
      <c r="F74" s="4">
        <v>300</v>
      </c>
      <c r="G74" s="35"/>
      <c r="H74" s="35"/>
      <c r="I74" s="35"/>
      <c r="J74" s="35"/>
      <c r="K74" s="35"/>
      <c r="L74" s="5"/>
      <c r="M74" s="5"/>
      <c r="N74" s="5"/>
      <c r="O74" s="5"/>
      <c r="P74" s="5"/>
      <c r="Q74" s="35"/>
      <c r="R74" s="35"/>
      <c r="S74" s="35"/>
      <c r="T74" s="35"/>
      <c r="U74" s="35"/>
      <c r="V74" s="5"/>
      <c r="W74" s="5"/>
      <c r="X74" s="5"/>
      <c r="Y74" s="5"/>
    </row>
    <row r="75" spans="1:25" ht="75.75" customHeight="1">
      <c r="A75" s="6">
        <v>70</v>
      </c>
      <c r="B75" s="17">
        <v>33621767</v>
      </c>
      <c r="C75" s="18" t="s">
        <v>67</v>
      </c>
      <c r="D75" s="10" t="s">
        <v>201</v>
      </c>
      <c r="E75" s="15" t="s">
        <v>49</v>
      </c>
      <c r="F75" s="4">
        <v>300</v>
      </c>
      <c r="G75" s="35"/>
      <c r="H75" s="35"/>
      <c r="I75" s="35"/>
      <c r="J75" s="35"/>
      <c r="K75" s="35"/>
      <c r="L75" s="5">
        <v>33829.33</v>
      </c>
      <c r="M75" s="5">
        <v>3420.67</v>
      </c>
      <c r="N75" s="38">
        <f t="shared" si="3"/>
        <v>37250</v>
      </c>
      <c r="O75" s="38">
        <v>7450</v>
      </c>
      <c r="P75" s="38">
        <v>44700</v>
      </c>
      <c r="Q75" s="35">
        <v>53354.99</v>
      </c>
      <c r="R75" s="35">
        <v>5395.01</v>
      </c>
      <c r="S75" s="35">
        <f t="shared" ref="S75:S113" si="4">U75-T75</f>
        <v>58750</v>
      </c>
      <c r="T75" s="35">
        <v>11750</v>
      </c>
      <c r="U75" s="35">
        <v>70500</v>
      </c>
      <c r="V75" s="5"/>
      <c r="W75" s="5"/>
      <c r="X75" s="5"/>
      <c r="Y75" s="5"/>
    </row>
    <row r="76" spans="1:25" ht="92.25" customHeight="1">
      <c r="A76" s="6">
        <v>71</v>
      </c>
      <c r="B76" s="17">
        <v>33621530</v>
      </c>
      <c r="C76" s="18" t="s">
        <v>68</v>
      </c>
      <c r="D76" s="10" t="s">
        <v>182</v>
      </c>
      <c r="E76" s="15" t="s">
        <v>49</v>
      </c>
      <c r="F76" s="4">
        <v>300</v>
      </c>
      <c r="G76" s="35">
        <v>13937.28</v>
      </c>
      <c r="H76" s="35">
        <v>1312.72</v>
      </c>
      <c r="I76" s="38">
        <f t="shared" ref="I76:I104" si="5">K76-J76</f>
        <v>15250</v>
      </c>
      <c r="J76" s="38">
        <v>3050</v>
      </c>
      <c r="K76" s="38">
        <v>18300</v>
      </c>
      <c r="L76" s="5">
        <v>19397</v>
      </c>
      <c r="M76" s="5">
        <v>1961.34</v>
      </c>
      <c r="N76" s="5">
        <f t="shared" si="3"/>
        <v>21358.33</v>
      </c>
      <c r="O76" s="5">
        <v>4271.67</v>
      </c>
      <c r="P76" s="5">
        <v>25630</v>
      </c>
      <c r="Q76" s="35"/>
      <c r="R76" s="35"/>
      <c r="S76" s="35"/>
      <c r="T76" s="35"/>
      <c r="U76" s="35"/>
      <c r="V76" s="5"/>
      <c r="W76" s="5"/>
      <c r="X76" s="5"/>
      <c r="Y76" s="5"/>
    </row>
    <row r="77" spans="1:25" ht="101.25" customHeight="1">
      <c r="A77" s="6">
        <v>72</v>
      </c>
      <c r="B77" s="17">
        <v>33621460</v>
      </c>
      <c r="C77" s="18" t="s">
        <v>69</v>
      </c>
      <c r="D77" s="10" t="s">
        <v>182</v>
      </c>
      <c r="E77" s="15" t="s">
        <v>49</v>
      </c>
      <c r="F77" s="4">
        <v>300</v>
      </c>
      <c r="G77" s="35">
        <v>33938.828000000001</v>
      </c>
      <c r="H77" s="35">
        <v>1811.172</v>
      </c>
      <c r="I77" s="38">
        <f t="shared" si="5"/>
        <v>35750</v>
      </c>
      <c r="J77" s="38">
        <v>7150</v>
      </c>
      <c r="K77" s="38">
        <v>42900</v>
      </c>
      <c r="L77" s="5">
        <v>32610.87</v>
      </c>
      <c r="M77" s="5">
        <v>3297.46</v>
      </c>
      <c r="N77" s="5">
        <f t="shared" si="3"/>
        <v>35908.33</v>
      </c>
      <c r="O77" s="5">
        <v>7181.67</v>
      </c>
      <c r="P77" s="5">
        <v>43090</v>
      </c>
      <c r="Q77" s="35"/>
      <c r="R77" s="35"/>
      <c r="S77" s="35"/>
      <c r="T77" s="35"/>
      <c r="U77" s="35"/>
      <c r="V77" s="5"/>
      <c r="W77" s="5"/>
      <c r="X77" s="5"/>
      <c r="Y77" s="5"/>
    </row>
    <row r="78" spans="1:25" ht="103.5" customHeight="1">
      <c r="A78" s="6">
        <v>73</v>
      </c>
      <c r="B78" s="17">
        <v>33621720</v>
      </c>
      <c r="C78" s="19" t="s">
        <v>70</v>
      </c>
      <c r="D78" s="10" t="s">
        <v>182</v>
      </c>
      <c r="E78" s="15" t="s">
        <v>49</v>
      </c>
      <c r="F78" s="4">
        <v>300</v>
      </c>
      <c r="G78" s="35">
        <v>27988.799999999999</v>
      </c>
      <c r="H78" s="35">
        <v>3261.2</v>
      </c>
      <c r="I78" s="38">
        <f t="shared" si="5"/>
        <v>31250</v>
      </c>
      <c r="J78" s="38">
        <v>6250</v>
      </c>
      <c r="K78" s="38">
        <v>37500</v>
      </c>
      <c r="L78" s="5">
        <v>28705.74</v>
      </c>
      <c r="M78" s="5">
        <v>2902.59</v>
      </c>
      <c r="N78" s="5">
        <f t="shared" si="3"/>
        <v>31608.33</v>
      </c>
      <c r="O78" s="5">
        <v>6321.67</v>
      </c>
      <c r="P78" s="5">
        <v>37930</v>
      </c>
      <c r="Q78" s="35"/>
      <c r="R78" s="35"/>
      <c r="S78" s="35"/>
      <c r="T78" s="35"/>
      <c r="U78" s="35"/>
      <c r="V78" s="5"/>
      <c r="W78" s="5"/>
      <c r="X78" s="5"/>
      <c r="Y78" s="5"/>
    </row>
    <row r="79" spans="1:25" ht="61.5" customHeight="1">
      <c r="A79" s="6">
        <v>74</v>
      </c>
      <c r="B79" s="17">
        <v>33671125</v>
      </c>
      <c r="C79" s="18" t="s">
        <v>71</v>
      </c>
      <c r="D79" s="10" t="s">
        <v>202</v>
      </c>
      <c r="E79" s="15" t="s">
        <v>49</v>
      </c>
      <c r="F79" s="4">
        <v>900</v>
      </c>
      <c r="G79" s="35">
        <v>6063.75</v>
      </c>
      <c r="H79" s="35">
        <v>761.25</v>
      </c>
      <c r="I79" s="38">
        <f t="shared" si="5"/>
        <v>6825</v>
      </c>
      <c r="J79" s="38">
        <v>1365</v>
      </c>
      <c r="K79" s="38">
        <v>8190</v>
      </c>
      <c r="L79" s="5">
        <v>12260.3</v>
      </c>
      <c r="M79" s="5">
        <v>1239.71</v>
      </c>
      <c r="N79" s="5">
        <f t="shared" si="3"/>
        <v>13500</v>
      </c>
      <c r="O79" s="5">
        <v>2700</v>
      </c>
      <c r="P79" s="5">
        <v>16200</v>
      </c>
      <c r="Q79" s="35"/>
      <c r="R79" s="35"/>
      <c r="S79" s="35"/>
      <c r="T79" s="35"/>
      <c r="U79" s="35"/>
      <c r="V79" s="5"/>
      <c r="W79" s="5"/>
      <c r="X79" s="5"/>
      <c r="Y79" s="5"/>
    </row>
    <row r="80" spans="1:25" ht="186">
      <c r="A80" s="7">
        <v>75</v>
      </c>
      <c r="B80" s="15">
        <v>33631200</v>
      </c>
      <c r="C80" s="20" t="s">
        <v>75</v>
      </c>
      <c r="D80" s="21" t="s">
        <v>130</v>
      </c>
      <c r="E80" s="15" t="s">
        <v>49</v>
      </c>
      <c r="F80" s="2">
        <v>20</v>
      </c>
      <c r="G80" s="35">
        <v>3704.4</v>
      </c>
      <c r="H80" s="35">
        <v>245.6</v>
      </c>
      <c r="I80" s="35">
        <f t="shared" si="5"/>
        <v>3950</v>
      </c>
      <c r="J80" s="35">
        <v>790</v>
      </c>
      <c r="K80" s="35">
        <v>4740</v>
      </c>
      <c r="L80" s="5">
        <v>3541.86</v>
      </c>
      <c r="M80" s="5">
        <v>358.14</v>
      </c>
      <c r="N80" s="38">
        <f t="shared" si="3"/>
        <v>3900</v>
      </c>
      <c r="O80" s="38">
        <v>780</v>
      </c>
      <c r="P80" s="38">
        <v>4680</v>
      </c>
      <c r="Q80" s="35"/>
      <c r="R80" s="35"/>
      <c r="S80" s="35"/>
      <c r="T80" s="35"/>
      <c r="U80" s="35"/>
      <c r="V80" s="5"/>
      <c r="W80" s="5"/>
      <c r="X80" s="5"/>
      <c r="Y80" s="5"/>
    </row>
    <row r="81" spans="1:25" ht="31.5">
      <c r="A81" s="7">
        <v>76</v>
      </c>
      <c r="B81" s="15">
        <v>33671129</v>
      </c>
      <c r="C81" s="20" t="s">
        <v>131</v>
      </c>
      <c r="D81" s="20" t="s">
        <v>101</v>
      </c>
      <c r="E81" s="15" t="s">
        <v>49</v>
      </c>
      <c r="F81" s="2">
        <v>5</v>
      </c>
      <c r="G81" s="35"/>
      <c r="H81" s="35"/>
      <c r="I81" s="35"/>
      <c r="J81" s="35"/>
      <c r="K81" s="35"/>
      <c r="L81" s="5">
        <v>809.78</v>
      </c>
      <c r="M81" s="5">
        <v>81.88</v>
      </c>
      <c r="N81" s="38">
        <f t="shared" si="3"/>
        <v>891.67</v>
      </c>
      <c r="O81" s="38">
        <v>178.33</v>
      </c>
      <c r="P81" s="38">
        <v>1070</v>
      </c>
      <c r="Q81" s="35"/>
      <c r="R81" s="35"/>
      <c r="S81" s="35"/>
      <c r="T81" s="35"/>
      <c r="U81" s="35"/>
      <c r="V81" s="5"/>
      <c r="W81" s="5"/>
      <c r="X81" s="5"/>
      <c r="Y81" s="5"/>
    </row>
    <row r="82" spans="1:25" ht="31.5">
      <c r="A82" s="40">
        <v>77</v>
      </c>
      <c r="B82" s="15">
        <v>33631282</v>
      </c>
      <c r="C82" s="20" t="s">
        <v>76</v>
      </c>
      <c r="D82" s="20" t="s">
        <v>102</v>
      </c>
      <c r="E82" s="15" t="s">
        <v>49</v>
      </c>
      <c r="F82" s="2">
        <v>3</v>
      </c>
      <c r="G82" s="35"/>
      <c r="H82" s="35"/>
      <c r="I82" s="35"/>
      <c r="J82" s="35"/>
      <c r="K82" s="35"/>
      <c r="L82" s="5"/>
      <c r="M82" s="5"/>
      <c r="N82" s="5"/>
      <c r="O82" s="5"/>
      <c r="P82" s="5"/>
      <c r="Q82" s="35"/>
      <c r="R82" s="35"/>
      <c r="S82" s="35"/>
      <c r="T82" s="35"/>
      <c r="U82" s="35"/>
      <c r="V82" s="5"/>
      <c r="W82" s="5"/>
      <c r="X82" s="5"/>
      <c r="Y82" s="5"/>
    </row>
    <row r="83" spans="1:25" ht="255.75">
      <c r="A83" s="7">
        <v>78</v>
      </c>
      <c r="B83" s="15">
        <v>33671129</v>
      </c>
      <c r="C83" s="21" t="s">
        <v>77</v>
      </c>
      <c r="D83" s="21" t="s">
        <v>103</v>
      </c>
      <c r="E83" s="15" t="s">
        <v>49</v>
      </c>
      <c r="F83" s="2">
        <v>5</v>
      </c>
      <c r="G83" s="35"/>
      <c r="H83" s="35"/>
      <c r="I83" s="35"/>
      <c r="J83" s="35"/>
      <c r="K83" s="35"/>
      <c r="L83" s="5">
        <v>3980.81</v>
      </c>
      <c r="M83" s="5">
        <v>402.52</v>
      </c>
      <c r="N83" s="38">
        <f t="shared" si="3"/>
        <v>4383.33</v>
      </c>
      <c r="O83" s="38">
        <v>876.67</v>
      </c>
      <c r="P83" s="38">
        <v>5260</v>
      </c>
      <c r="Q83" s="35"/>
      <c r="R83" s="35"/>
      <c r="S83" s="35"/>
      <c r="T83" s="35"/>
      <c r="U83" s="35"/>
      <c r="V83" s="5"/>
      <c r="W83" s="5"/>
      <c r="X83" s="5"/>
      <c r="Y83" s="5"/>
    </row>
    <row r="84" spans="1:25" ht="162.75">
      <c r="A84" s="7">
        <v>79</v>
      </c>
      <c r="B84" s="15">
        <v>33671127</v>
      </c>
      <c r="C84" s="20" t="s">
        <v>132</v>
      </c>
      <c r="D84" s="21" t="s">
        <v>104</v>
      </c>
      <c r="E84" s="15" t="s">
        <v>49</v>
      </c>
      <c r="F84" s="2">
        <v>5</v>
      </c>
      <c r="G84" s="35"/>
      <c r="H84" s="35"/>
      <c r="I84" s="35"/>
      <c r="J84" s="35"/>
      <c r="K84" s="35"/>
      <c r="L84" s="5">
        <v>707.62</v>
      </c>
      <c r="M84" s="5">
        <v>71.55</v>
      </c>
      <c r="N84" s="38">
        <f t="shared" si="3"/>
        <v>779.17</v>
      </c>
      <c r="O84" s="38">
        <v>155.83000000000001</v>
      </c>
      <c r="P84" s="38">
        <v>935</v>
      </c>
      <c r="Q84" s="35"/>
      <c r="R84" s="35"/>
      <c r="S84" s="35"/>
      <c r="T84" s="35"/>
      <c r="U84" s="35"/>
      <c r="V84" s="5"/>
      <c r="W84" s="5"/>
      <c r="X84" s="5"/>
      <c r="Y84" s="5"/>
    </row>
    <row r="85" spans="1:25" ht="31.5">
      <c r="A85" s="7">
        <v>80</v>
      </c>
      <c r="B85" s="15">
        <v>33671121</v>
      </c>
      <c r="C85" s="20" t="s">
        <v>78</v>
      </c>
      <c r="D85" s="20" t="s">
        <v>133</v>
      </c>
      <c r="E85" s="15" t="s">
        <v>49</v>
      </c>
      <c r="F85" s="2">
        <v>3</v>
      </c>
      <c r="G85" s="35"/>
      <c r="H85" s="35"/>
      <c r="I85" s="35"/>
      <c r="J85" s="35"/>
      <c r="K85" s="35"/>
      <c r="L85" s="5">
        <v>547.16999999999996</v>
      </c>
      <c r="M85" s="5">
        <v>55.33</v>
      </c>
      <c r="N85" s="38">
        <f t="shared" si="3"/>
        <v>602.5</v>
      </c>
      <c r="O85" s="38">
        <v>120.5</v>
      </c>
      <c r="P85" s="38">
        <v>723</v>
      </c>
      <c r="Q85" s="35"/>
      <c r="R85" s="35"/>
      <c r="S85" s="35"/>
      <c r="T85" s="35"/>
      <c r="U85" s="35"/>
      <c r="V85" s="5"/>
      <c r="W85" s="5"/>
      <c r="X85" s="5"/>
      <c r="Y85" s="5"/>
    </row>
    <row r="86" spans="1:25" ht="209.25">
      <c r="A86" s="7">
        <v>81</v>
      </c>
      <c r="B86" s="15">
        <v>33691192</v>
      </c>
      <c r="C86" s="20" t="s">
        <v>134</v>
      </c>
      <c r="D86" s="21" t="s">
        <v>105</v>
      </c>
      <c r="E86" s="15" t="s">
        <v>49</v>
      </c>
      <c r="F86" s="2">
        <v>5</v>
      </c>
      <c r="G86" s="35">
        <v>11995.2</v>
      </c>
      <c r="H86" s="35">
        <v>1963.133</v>
      </c>
      <c r="I86" s="35">
        <f t="shared" si="5"/>
        <v>13958.333000000001</v>
      </c>
      <c r="J86" s="35">
        <v>2791.6669999999999</v>
      </c>
      <c r="K86" s="35">
        <v>16750</v>
      </c>
      <c r="L86" s="5">
        <v>12301.92</v>
      </c>
      <c r="M86" s="5">
        <v>1243.9100000000001</v>
      </c>
      <c r="N86" s="38">
        <f t="shared" si="3"/>
        <v>13545.83</v>
      </c>
      <c r="O86" s="38">
        <v>2709.17</v>
      </c>
      <c r="P86" s="38">
        <v>16255</v>
      </c>
      <c r="Q86" s="35"/>
      <c r="R86" s="35"/>
      <c r="S86" s="35"/>
      <c r="T86" s="35"/>
      <c r="U86" s="35"/>
      <c r="V86" s="5"/>
      <c r="W86" s="5"/>
      <c r="X86" s="5"/>
      <c r="Y86" s="5"/>
    </row>
    <row r="87" spans="1:25" ht="116.25">
      <c r="A87" s="7">
        <v>82</v>
      </c>
      <c r="B87" s="15">
        <v>33661119</v>
      </c>
      <c r="C87" s="20" t="s">
        <v>135</v>
      </c>
      <c r="D87" s="21" t="s">
        <v>207</v>
      </c>
      <c r="E87" s="15" t="s">
        <v>49</v>
      </c>
      <c r="F87" s="2">
        <v>40</v>
      </c>
      <c r="G87" s="35">
        <v>1200</v>
      </c>
      <c r="H87" s="35">
        <v>96</v>
      </c>
      <c r="I87" s="35">
        <f t="shared" si="5"/>
        <v>1296</v>
      </c>
      <c r="J87" s="35">
        <v>259.2</v>
      </c>
      <c r="K87" s="35">
        <v>1555.2</v>
      </c>
      <c r="L87" s="5">
        <v>965.69</v>
      </c>
      <c r="M87" s="5">
        <v>97.65</v>
      </c>
      <c r="N87" s="38">
        <f t="shared" si="3"/>
        <v>1063.33</v>
      </c>
      <c r="O87" s="38">
        <v>212.67</v>
      </c>
      <c r="P87" s="38">
        <v>1276</v>
      </c>
      <c r="Q87" s="35">
        <v>2482.33</v>
      </c>
      <c r="R87" s="35">
        <v>251</v>
      </c>
      <c r="S87" s="35">
        <f t="shared" si="4"/>
        <v>2733.33</v>
      </c>
      <c r="T87" s="35">
        <v>546.66999999999996</v>
      </c>
      <c r="U87" s="35">
        <v>3280</v>
      </c>
      <c r="V87" s="5"/>
      <c r="W87" s="5"/>
      <c r="X87" s="5"/>
      <c r="Y87" s="5"/>
    </row>
    <row r="88" spans="1:25" ht="139.5">
      <c r="A88" s="7">
        <v>83</v>
      </c>
      <c r="B88" s="15">
        <v>33671130</v>
      </c>
      <c r="C88" s="21" t="s">
        <v>136</v>
      </c>
      <c r="D88" s="21" t="s">
        <v>208</v>
      </c>
      <c r="E88" s="15" t="s">
        <v>49</v>
      </c>
      <c r="F88" s="2">
        <v>40</v>
      </c>
      <c r="G88" s="35">
        <v>700</v>
      </c>
      <c r="H88" s="35">
        <v>56</v>
      </c>
      <c r="I88" s="35">
        <f t="shared" si="5"/>
        <v>756</v>
      </c>
      <c r="J88" s="35">
        <v>151.19999999999999</v>
      </c>
      <c r="K88" s="35">
        <v>907.2</v>
      </c>
      <c r="L88" s="5">
        <v>675.07</v>
      </c>
      <c r="M88" s="5">
        <v>68.260000000000005</v>
      </c>
      <c r="N88" s="38">
        <f t="shared" si="3"/>
        <v>743.33</v>
      </c>
      <c r="O88" s="38">
        <v>148.66999999999999</v>
      </c>
      <c r="P88" s="38">
        <v>892</v>
      </c>
      <c r="Q88" s="35">
        <v>2512.6</v>
      </c>
      <c r="R88" s="35">
        <v>254.06</v>
      </c>
      <c r="S88" s="35">
        <f t="shared" si="4"/>
        <v>2766.67</v>
      </c>
      <c r="T88" s="35">
        <v>553.33000000000004</v>
      </c>
      <c r="U88" s="35">
        <v>3320</v>
      </c>
      <c r="V88" s="5"/>
      <c r="W88" s="5"/>
      <c r="X88" s="5"/>
      <c r="Y88" s="5"/>
    </row>
    <row r="89" spans="1:25" ht="116.25">
      <c r="A89" s="7">
        <v>84</v>
      </c>
      <c r="B89" s="15">
        <v>33621340</v>
      </c>
      <c r="C89" s="20" t="s">
        <v>137</v>
      </c>
      <c r="D89" s="21" t="s">
        <v>209</v>
      </c>
      <c r="E89" s="15" t="s">
        <v>49</v>
      </c>
      <c r="F89" s="2">
        <v>30</v>
      </c>
      <c r="G89" s="35"/>
      <c r="H89" s="35"/>
      <c r="I89" s="35"/>
      <c r="J89" s="35"/>
      <c r="K89" s="35"/>
      <c r="L89" s="5">
        <v>869.57</v>
      </c>
      <c r="M89" s="5">
        <v>87.93</v>
      </c>
      <c r="N89" s="38">
        <f t="shared" si="3"/>
        <v>957.5</v>
      </c>
      <c r="O89" s="38">
        <v>191.5</v>
      </c>
      <c r="P89" s="38">
        <v>1149</v>
      </c>
      <c r="Q89" s="35"/>
      <c r="R89" s="35"/>
      <c r="S89" s="35"/>
      <c r="T89" s="35"/>
      <c r="U89" s="35"/>
      <c r="V89" s="5"/>
      <c r="W89" s="5"/>
      <c r="X89" s="5"/>
      <c r="Y89" s="5"/>
    </row>
    <row r="90" spans="1:25" ht="116.25">
      <c r="A90" s="7">
        <v>85</v>
      </c>
      <c r="B90" s="15">
        <v>33661117</v>
      </c>
      <c r="C90" s="20" t="s">
        <v>79</v>
      </c>
      <c r="D90" s="21" t="s">
        <v>210</v>
      </c>
      <c r="E90" s="15" t="s">
        <v>49</v>
      </c>
      <c r="F90" s="2">
        <v>20</v>
      </c>
      <c r="G90" s="35"/>
      <c r="H90" s="35"/>
      <c r="I90" s="35"/>
      <c r="J90" s="35"/>
      <c r="K90" s="35"/>
      <c r="L90" s="5">
        <v>2194.7399999999998</v>
      </c>
      <c r="M90" s="5">
        <v>221.92</v>
      </c>
      <c r="N90" s="38">
        <f t="shared" si="3"/>
        <v>2416.67</v>
      </c>
      <c r="O90" s="38">
        <v>483.33</v>
      </c>
      <c r="P90" s="38">
        <v>2900</v>
      </c>
      <c r="Q90" s="35"/>
      <c r="R90" s="35"/>
      <c r="S90" s="35"/>
      <c r="T90" s="35"/>
      <c r="U90" s="35"/>
      <c r="V90" s="5"/>
      <c r="W90" s="5"/>
      <c r="X90" s="5"/>
      <c r="Y90" s="5"/>
    </row>
    <row r="91" spans="1:25" ht="209.25">
      <c r="A91" s="7">
        <v>86</v>
      </c>
      <c r="B91" s="15">
        <v>33621640</v>
      </c>
      <c r="C91" s="16" t="s">
        <v>80</v>
      </c>
      <c r="D91" s="21" t="s">
        <v>106</v>
      </c>
      <c r="E91" s="15" t="s">
        <v>49</v>
      </c>
      <c r="F91" s="3">
        <v>2</v>
      </c>
      <c r="G91" s="35"/>
      <c r="H91" s="35"/>
      <c r="I91" s="35"/>
      <c r="J91" s="35"/>
      <c r="K91" s="35"/>
      <c r="L91" s="5">
        <v>2105.44</v>
      </c>
      <c r="M91" s="5">
        <v>212.89</v>
      </c>
      <c r="N91" s="38">
        <f t="shared" si="3"/>
        <v>2318.33</v>
      </c>
      <c r="O91" s="38">
        <v>463.67</v>
      </c>
      <c r="P91" s="38">
        <v>2782</v>
      </c>
      <c r="Q91" s="35"/>
      <c r="R91" s="35"/>
      <c r="S91" s="35"/>
      <c r="T91" s="35"/>
      <c r="U91" s="35"/>
      <c r="V91" s="5"/>
      <c r="W91" s="5"/>
      <c r="X91" s="5"/>
      <c r="Y91" s="5"/>
    </row>
    <row r="92" spans="1:25" ht="139.5">
      <c r="A92" s="7">
        <v>87</v>
      </c>
      <c r="B92" s="15">
        <v>33691236</v>
      </c>
      <c r="C92" s="16" t="s">
        <v>138</v>
      </c>
      <c r="D92" s="21" t="s">
        <v>211</v>
      </c>
      <c r="E92" s="15" t="s">
        <v>49</v>
      </c>
      <c r="F92" s="3">
        <v>20</v>
      </c>
      <c r="G92" s="35">
        <v>3998.4</v>
      </c>
      <c r="H92" s="35">
        <v>279.93299999999999</v>
      </c>
      <c r="I92" s="38">
        <f t="shared" si="5"/>
        <v>4278.3329999999996</v>
      </c>
      <c r="J92" s="38">
        <v>855.66700000000003</v>
      </c>
      <c r="K92" s="38">
        <v>5134</v>
      </c>
      <c r="L92" s="5">
        <v>4101.8999999999996</v>
      </c>
      <c r="M92" s="5">
        <v>414.77</v>
      </c>
      <c r="N92" s="5">
        <f t="shared" si="3"/>
        <v>4516.67</v>
      </c>
      <c r="O92" s="5">
        <v>903.33</v>
      </c>
      <c r="P92" s="5">
        <v>5420</v>
      </c>
      <c r="Q92" s="35"/>
      <c r="R92" s="35"/>
      <c r="S92" s="35"/>
      <c r="T92" s="35"/>
      <c r="U92" s="35"/>
      <c r="V92" s="5"/>
      <c r="W92" s="5"/>
      <c r="X92" s="5"/>
      <c r="Y92" s="5"/>
    </row>
    <row r="93" spans="1:25" ht="186">
      <c r="A93" s="7">
        <v>88</v>
      </c>
      <c r="B93" s="15">
        <v>33661119</v>
      </c>
      <c r="C93" s="16" t="s">
        <v>81</v>
      </c>
      <c r="D93" s="21" t="s">
        <v>107</v>
      </c>
      <c r="E93" s="15" t="s">
        <v>49</v>
      </c>
      <c r="F93" s="3">
        <v>10</v>
      </c>
      <c r="G93" s="35"/>
      <c r="H93" s="35"/>
      <c r="I93" s="35"/>
      <c r="J93" s="35"/>
      <c r="K93" s="35"/>
      <c r="L93" s="5">
        <v>1310.04</v>
      </c>
      <c r="M93" s="5">
        <v>132.46</v>
      </c>
      <c r="N93" s="38">
        <f t="shared" si="3"/>
        <v>1442.5</v>
      </c>
      <c r="O93" s="38">
        <v>288.5</v>
      </c>
      <c r="P93" s="38">
        <v>1731</v>
      </c>
      <c r="Q93" s="35"/>
      <c r="R93" s="35"/>
      <c r="S93" s="35"/>
      <c r="T93" s="35"/>
      <c r="U93" s="35"/>
      <c r="V93" s="5"/>
      <c r="W93" s="5"/>
      <c r="X93" s="5"/>
      <c r="Y93" s="5"/>
    </row>
    <row r="94" spans="1:25" ht="162.75">
      <c r="A94" s="7">
        <v>89</v>
      </c>
      <c r="B94" s="15">
        <v>33621270</v>
      </c>
      <c r="C94" s="16" t="s">
        <v>100</v>
      </c>
      <c r="D94" s="21" t="s">
        <v>108</v>
      </c>
      <c r="E94" s="15" t="s">
        <v>49</v>
      </c>
      <c r="F94" s="3">
        <v>100</v>
      </c>
      <c r="G94" s="35">
        <v>1058.4000000000001</v>
      </c>
      <c r="H94" s="35">
        <v>485.767</v>
      </c>
      <c r="I94" s="35">
        <f t="shared" si="5"/>
        <v>1544.1669999999999</v>
      </c>
      <c r="J94" s="35">
        <v>308.83300000000003</v>
      </c>
      <c r="K94" s="35">
        <v>1853</v>
      </c>
      <c r="L94" s="5">
        <v>1401.61</v>
      </c>
      <c r="M94" s="5">
        <v>141.72</v>
      </c>
      <c r="N94" s="38">
        <f t="shared" si="3"/>
        <v>1543.33</v>
      </c>
      <c r="O94" s="38">
        <v>308.67</v>
      </c>
      <c r="P94" s="38">
        <v>1852</v>
      </c>
      <c r="Q94" s="35"/>
      <c r="R94" s="35"/>
      <c r="S94" s="35"/>
      <c r="T94" s="35"/>
      <c r="U94" s="35"/>
      <c r="V94" s="5"/>
      <c r="W94" s="5"/>
      <c r="X94" s="5"/>
      <c r="Y94" s="5"/>
    </row>
    <row r="95" spans="1:25" ht="180">
      <c r="A95" s="7">
        <v>90</v>
      </c>
      <c r="B95" s="23">
        <v>33691192</v>
      </c>
      <c r="C95" s="9" t="s">
        <v>82</v>
      </c>
      <c r="D95" s="24" t="s">
        <v>109</v>
      </c>
      <c r="E95" s="15" t="s">
        <v>49</v>
      </c>
      <c r="F95" s="4">
        <v>40</v>
      </c>
      <c r="G95" s="35">
        <v>24000</v>
      </c>
      <c r="H95" s="35">
        <v>1680</v>
      </c>
      <c r="I95" s="38">
        <f t="shared" si="5"/>
        <v>25680</v>
      </c>
      <c r="J95" s="38">
        <v>5136</v>
      </c>
      <c r="K95" s="38">
        <v>30816</v>
      </c>
      <c r="L95" s="5"/>
      <c r="M95" s="5"/>
      <c r="N95" s="5"/>
      <c r="O95" s="5"/>
      <c r="P95" s="5"/>
      <c r="Q95" s="35">
        <v>25126.04</v>
      </c>
      <c r="R95" s="35">
        <v>2540.63</v>
      </c>
      <c r="S95" s="35">
        <f t="shared" si="4"/>
        <v>27666.67</v>
      </c>
      <c r="T95" s="35">
        <v>5533.33</v>
      </c>
      <c r="U95" s="35">
        <v>33200</v>
      </c>
      <c r="V95" s="5"/>
      <c r="W95" s="5"/>
      <c r="X95" s="5"/>
      <c r="Y95" s="5"/>
    </row>
    <row r="96" spans="1:25" ht="71.25" customHeight="1">
      <c r="A96" s="7">
        <v>91</v>
      </c>
      <c r="B96" s="8">
        <v>33661116</v>
      </c>
      <c r="C96" s="12" t="s">
        <v>83</v>
      </c>
      <c r="D96" s="21" t="s">
        <v>212</v>
      </c>
      <c r="E96" s="15" t="s">
        <v>49</v>
      </c>
      <c r="F96" s="4">
        <v>100</v>
      </c>
      <c r="G96" s="35">
        <v>2000</v>
      </c>
      <c r="H96" s="35">
        <v>160</v>
      </c>
      <c r="I96" s="35">
        <f t="shared" si="5"/>
        <v>2160</v>
      </c>
      <c r="J96" s="35">
        <v>432</v>
      </c>
      <c r="K96" s="35">
        <v>2592</v>
      </c>
      <c r="L96" s="5">
        <v>1929.86</v>
      </c>
      <c r="M96" s="5">
        <v>195.14</v>
      </c>
      <c r="N96" s="38">
        <f t="shared" si="3"/>
        <v>2125</v>
      </c>
      <c r="O96" s="38">
        <v>425</v>
      </c>
      <c r="P96" s="38">
        <v>2550</v>
      </c>
      <c r="Q96" s="35">
        <v>6281.51</v>
      </c>
      <c r="R96" s="35">
        <v>635.16</v>
      </c>
      <c r="S96" s="35">
        <f t="shared" si="4"/>
        <v>6916.67</v>
      </c>
      <c r="T96" s="35">
        <v>1383.33</v>
      </c>
      <c r="U96" s="35">
        <v>8300</v>
      </c>
      <c r="V96" s="5"/>
      <c r="W96" s="5"/>
      <c r="X96" s="5"/>
      <c r="Y96" s="5"/>
    </row>
    <row r="97" spans="1:25" ht="69.75">
      <c r="A97" s="7">
        <v>92</v>
      </c>
      <c r="B97" s="14" t="s">
        <v>84</v>
      </c>
      <c r="C97" s="11" t="s">
        <v>85</v>
      </c>
      <c r="D97" s="21" t="s">
        <v>110</v>
      </c>
      <c r="E97" s="15" t="s">
        <v>49</v>
      </c>
      <c r="F97" s="4">
        <v>40</v>
      </c>
      <c r="G97" s="35"/>
      <c r="H97" s="35"/>
      <c r="I97" s="35"/>
      <c r="J97" s="35"/>
      <c r="K97" s="35"/>
      <c r="L97" s="5">
        <v>965.69</v>
      </c>
      <c r="M97" s="5">
        <v>97.65</v>
      </c>
      <c r="N97" s="38">
        <f t="shared" si="3"/>
        <v>1063.33</v>
      </c>
      <c r="O97" s="38">
        <v>212.67</v>
      </c>
      <c r="P97" s="38">
        <v>1276</v>
      </c>
      <c r="Q97" s="35">
        <v>2512.6</v>
      </c>
      <c r="R97" s="35">
        <v>254.06</v>
      </c>
      <c r="S97" s="35">
        <f t="shared" si="4"/>
        <v>2766.67</v>
      </c>
      <c r="T97" s="35">
        <v>553.33000000000004</v>
      </c>
      <c r="U97" s="35">
        <v>3320</v>
      </c>
      <c r="V97" s="5"/>
      <c r="W97" s="5"/>
      <c r="X97" s="5"/>
      <c r="Y97" s="5"/>
    </row>
    <row r="98" spans="1:25" ht="139.5">
      <c r="A98" s="7">
        <v>93</v>
      </c>
      <c r="B98" s="8">
        <v>33671114</v>
      </c>
      <c r="C98" s="11" t="s">
        <v>86</v>
      </c>
      <c r="D98" s="21" t="s">
        <v>111</v>
      </c>
      <c r="E98" s="15" t="s">
        <v>49</v>
      </c>
      <c r="F98" s="4">
        <v>40</v>
      </c>
      <c r="G98" s="35"/>
      <c r="H98" s="35"/>
      <c r="I98" s="35"/>
      <c r="J98" s="35"/>
      <c r="K98" s="35"/>
      <c r="L98" s="5">
        <v>1117.05</v>
      </c>
      <c r="M98" s="5">
        <v>112.95</v>
      </c>
      <c r="N98" s="38">
        <f t="shared" si="3"/>
        <v>1230</v>
      </c>
      <c r="O98" s="38">
        <v>246</v>
      </c>
      <c r="P98" s="38">
        <v>1476</v>
      </c>
      <c r="Q98" s="35">
        <v>2724.51</v>
      </c>
      <c r="R98" s="35">
        <v>275.49</v>
      </c>
      <c r="S98" s="35">
        <f t="shared" si="4"/>
        <v>3000</v>
      </c>
      <c r="T98" s="35">
        <v>600</v>
      </c>
      <c r="U98" s="35">
        <v>3600</v>
      </c>
      <c r="V98" s="5"/>
      <c r="W98" s="5"/>
      <c r="X98" s="5"/>
      <c r="Y98" s="5"/>
    </row>
    <row r="99" spans="1:25" ht="116.25">
      <c r="A99" s="7">
        <v>94</v>
      </c>
      <c r="B99" s="23">
        <v>33631230</v>
      </c>
      <c r="C99" s="11" t="s">
        <v>87</v>
      </c>
      <c r="D99" s="21" t="s">
        <v>213</v>
      </c>
      <c r="E99" s="15" t="s">
        <v>49</v>
      </c>
      <c r="F99" s="3">
        <v>6</v>
      </c>
      <c r="G99" s="35"/>
      <c r="H99" s="35"/>
      <c r="I99" s="35"/>
      <c r="J99" s="35"/>
      <c r="K99" s="35"/>
      <c r="L99" s="5">
        <v>13849.59</v>
      </c>
      <c r="M99" s="5">
        <v>1400.41</v>
      </c>
      <c r="N99" s="38">
        <f t="shared" si="3"/>
        <v>15250</v>
      </c>
      <c r="O99" s="38">
        <v>3050</v>
      </c>
      <c r="P99" s="38">
        <v>18300</v>
      </c>
      <c r="Q99" s="35">
        <v>30877.78</v>
      </c>
      <c r="R99" s="35">
        <v>3122.22</v>
      </c>
      <c r="S99" s="35">
        <f t="shared" si="4"/>
        <v>34000</v>
      </c>
      <c r="T99" s="35">
        <v>6800</v>
      </c>
      <c r="U99" s="35">
        <v>40800</v>
      </c>
      <c r="V99" s="5"/>
      <c r="W99" s="5"/>
      <c r="X99" s="5"/>
      <c r="Y99" s="5"/>
    </row>
    <row r="100" spans="1:25" ht="69.75">
      <c r="A100" s="7">
        <v>95</v>
      </c>
      <c r="B100" s="15">
        <v>33661117</v>
      </c>
      <c r="C100" s="16" t="s">
        <v>88</v>
      </c>
      <c r="D100" s="21" t="s">
        <v>112</v>
      </c>
      <c r="E100" s="15" t="s">
        <v>49</v>
      </c>
      <c r="F100" s="3">
        <v>1000</v>
      </c>
      <c r="G100" s="35">
        <v>1375.9169999999999</v>
      </c>
      <c r="H100" s="35">
        <v>107.416</v>
      </c>
      <c r="I100" s="35">
        <f t="shared" si="5"/>
        <v>1483.3330000000001</v>
      </c>
      <c r="J100" s="35">
        <v>296.66699999999997</v>
      </c>
      <c r="K100" s="35">
        <v>1780</v>
      </c>
      <c r="L100" s="5">
        <v>1241.17</v>
      </c>
      <c r="M100" s="5">
        <v>125.5</v>
      </c>
      <c r="N100" s="38">
        <f t="shared" si="3"/>
        <v>1366.67</v>
      </c>
      <c r="O100" s="38">
        <v>273.33</v>
      </c>
      <c r="P100" s="38">
        <v>1640</v>
      </c>
      <c r="Q100" s="35"/>
      <c r="R100" s="35"/>
      <c r="S100" s="35"/>
      <c r="T100" s="35"/>
      <c r="U100" s="35"/>
      <c r="V100" s="5"/>
      <c r="W100" s="5"/>
      <c r="X100" s="5"/>
      <c r="Y100" s="5"/>
    </row>
    <row r="101" spans="1:25" ht="116.25">
      <c r="A101" s="7">
        <v>96</v>
      </c>
      <c r="B101" s="15">
        <v>33661159</v>
      </c>
      <c r="C101" s="16" t="s">
        <v>89</v>
      </c>
      <c r="D101" s="21" t="s">
        <v>113</v>
      </c>
      <c r="E101" s="15" t="s">
        <v>49</v>
      </c>
      <c r="F101" s="3">
        <v>2</v>
      </c>
      <c r="G101" s="35"/>
      <c r="H101" s="35"/>
      <c r="I101" s="35"/>
      <c r="J101" s="35"/>
      <c r="K101" s="35"/>
      <c r="L101" s="5">
        <v>3856.39</v>
      </c>
      <c r="M101" s="5">
        <v>389.94</v>
      </c>
      <c r="N101" s="38">
        <f t="shared" si="3"/>
        <v>4246.33</v>
      </c>
      <c r="O101" s="38">
        <v>849.27</v>
      </c>
      <c r="P101" s="38">
        <v>5095.6000000000004</v>
      </c>
      <c r="Q101" s="35">
        <v>8324.89</v>
      </c>
      <c r="R101" s="35">
        <v>841.78</v>
      </c>
      <c r="S101" s="35">
        <f t="shared" si="4"/>
        <v>9166.67</v>
      </c>
      <c r="T101" s="35">
        <v>1833.33</v>
      </c>
      <c r="U101" s="35">
        <v>11000</v>
      </c>
      <c r="V101" s="5"/>
      <c r="W101" s="5"/>
      <c r="X101" s="5"/>
      <c r="Y101" s="5"/>
    </row>
    <row r="102" spans="1:25" ht="116.25">
      <c r="A102" s="7">
        <v>97</v>
      </c>
      <c r="B102" s="15">
        <v>33671117</v>
      </c>
      <c r="C102" s="16" t="s">
        <v>90</v>
      </c>
      <c r="D102" s="21" t="s">
        <v>114</v>
      </c>
      <c r="E102" s="15" t="s">
        <v>49</v>
      </c>
      <c r="F102" s="3">
        <v>3</v>
      </c>
      <c r="G102" s="35"/>
      <c r="H102" s="35"/>
      <c r="I102" s="35"/>
      <c r="J102" s="35"/>
      <c r="K102" s="35"/>
      <c r="L102" s="5">
        <v>1164.73</v>
      </c>
      <c r="M102" s="5">
        <v>117.77</v>
      </c>
      <c r="N102" s="38">
        <f t="shared" si="3"/>
        <v>1282.5</v>
      </c>
      <c r="O102" s="38">
        <v>256.5</v>
      </c>
      <c r="P102" s="38">
        <v>1539</v>
      </c>
      <c r="Q102" s="35">
        <v>5449.02</v>
      </c>
      <c r="R102" s="35">
        <v>550.98</v>
      </c>
      <c r="S102" s="35">
        <f t="shared" si="4"/>
        <v>6000</v>
      </c>
      <c r="T102" s="35">
        <v>1200</v>
      </c>
      <c r="U102" s="35">
        <v>7200</v>
      </c>
      <c r="V102" s="5"/>
      <c r="W102" s="5"/>
      <c r="X102" s="5"/>
      <c r="Y102" s="5"/>
    </row>
    <row r="103" spans="1:25" ht="93">
      <c r="A103" s="7">
        <v>98</v>
      </c>
      <c r="B103" s="15">
        <v>33691728</v>
      </c>
      <c r="C103" s="16" t="s">
        <v>91</v>
      </c>
      <c r="D103" s="21" t="s">
        <v>115</v>
      </c>
      <c r="E103" s="15" t="s">
        <v>49</v>
      </c>
      <c r="F103" s="3">
        <v>5</v>
      </c>
      <c r="G103" s="35">
        <v>1217.1600000000001</v>
      </c>
      <c r="H103" s="35">
        <v>97.382000000000005</v>
      </c>
      <c r="I103" s="35">
        <f t="shared" si="5"/>
        <v>1314.5419999999999</v>
      </c>
      <c r="J103" s="35">
        <v>262.90800000000002</v>
      </c>
      <c r="K103" s="35">
        <v>1577.45</v>
      </c>
      <c r="L103" s="5">
        <v>1169.27</v>
      </c>
      <c r="M103" s="5">
        <v>118.23</v>
      </c>
      <c r="N103" s="38">
        <f t="shared" si="3"/>
        <v>1287.5</v>
      </c>
      <c r="O103" s="38">
        <v>257.5</v>
      </c>
      <c r="P103" s="38">
        <v>1545</v>
      </c>
      <c r="Q103" s="35"/>
      <c r="R103" s="35"/>
      <c r="S103" s="35"/>
      <c r="T103" s="35"/>
      <c r="U103" s="35"/>
      <c r="V103" s="5"/>
      <c r="W103" s="5"/>
      <c r="X103" s="5"/>
      <c r="Y103" s="5"/>
    </row>
    <row r="104" spans="1:25" ht="116.25">
      <c r="A104" s="7">
        <v>99</v>
      </c>
      <c r="B104" s="15">
        <v>33621290</v>
      </c>
      <c r="C104" s="16" t="s">
        <v>92</v>
      </c>
      <c r="D104" s="21" t="s">
        <v>116</v>
      </c>
      <c r="E104" s="15" t="s">
        <v>49</v>
      </c>
      <c r="F104" s="3">
        <v>40</v>
      </c>
      <c r="G104" s="35">
        <v>4021.92</v>
      </c>
      <c r="H104" s="35">
        <v>244.74700000000001</v>
      </c>
      <c r="I104" s="38">
        <f t="shared" si="5"/>
        <v>4266.6670000000004</v>
      </c>
      <c r="J104" s="38">
        <v>853.33299999999997</v>
      </c>
      <c r="K104" s="38">
        <v>5120</v>
      </c>
      <c r="L104" s="5">
        <v>3899.08</v>
      </c>
      <c r="M104" s="5">
        <v>394.26</v>
      </c>
      <c r="N104" s="5">
        <f t="shared" si="3"/>
        <v>4293.33</v>
      </c>
      <c r="O104" s="5">
        <v>858.67</v>
      </c>
      <c r="P104" s="5">
        <v>5152</v>
      </c>
      <c r="Q104" s="35">
        <v>6659.91</v>
      </c>
      <c r="R104" s="35">
        <v>673.42</v>
      </c>
      <c r="S104" s="35">
        <f t="shared" si="4"/>
        <v>7333.33</v>
      </c>
      <c r="T104" s="35">
        <v>1466.67</v>
      </c>
      <c r="U104" s="35">
        <v>8800</v>
      </c>
      <c r="V104" s="5"/>
      <c r="W104" s="5"/>
      <c r="X104" s="5"/>
      <c r="Y104" s="5"/>
    </row>
    <row r="105" spans="1:25" ht="93">
      <c r="A105" s="7">
        <v>100</v>
      </c>
      <c r="B105" s="15">
        <v>24321340</v>
      </c>
      <c r="C105" s="16" t="s">
        <v>139</v>
      </c>
      <c r="D105" s="21" t="s">
        <v>117</v>
      </c>
      <c r="E105" s="15" t="s">
        <v>122</v>
      </c>
      <c r="F105" s="3">
        <v>15</v>
      </c>
      <c r="G105" s="35"/>
      <c r="H105" s="35"/>
      <c r="I105" s="35"/>
      <c r="J105" s="35"/>
      <c r="K105" s="35"/>
      <c r="L105" s="5">
        <v>4938.17</v>
      </c>
      <c r="M105" s="5">
        <v>499.33</v>
      </c>
      <c r="N105" s="38">
        <f t="shared" si="3"/>
        <v>5437.5</v>
      </c>
      <c r="O105" s="38">
        <v>1087.5</v>
      </c>
      <c r="P105" s="38">
        <v>6525</v>
      </c>
      <c r="Q105" s="35">
        <v>27245.1</v>
      </c>
      <c r="R105" s="35">
        <v>2754.9</v>
      </c>
      <c r="S105" s="35">
        <f t="shared" si="4"/>
        <v>30000</v>
      </c>
      <c r="T105" s="35">
        <v>6000</v>
      </c>
      <c r="U105" s="35">
        <v>36000</v>
      </c>
      <c r="V105" s="5"/>
      <c r="W105" s="5"/>
      <c r="X105" s="5"/>
      <c r="Y105" s="5"/>
    </row>
    <row r="106" spans="1:25" ht="93">
      <c r="A106" s="7">
        <v>101</v>
      </c>
      <c r="B106" s="15">
        <v>33671129</v>
      </c>
      <c r="C106" s="16" t="s">
        <v>93</v>
      </c>
      <c r="D106" s="21" t="s">
        <v>118</v>
      </c>
      <c r="E106" s="25" t="s">
        <v>49</v>
      </c>
      <c r="F106" s="3">
        <v>20</v>
      </c>
      <c r="G106" s="35"/>
      <c r="H106" s="35"/>
      <c r="I106" s="35"/>
      <c r="J106" s="35"/>
      <c r="K106" s="35"/>
      <c r="L106" s="5">
        <v>298.18</v>
      </c>
      <c r="M106" s="5">
        <v>30.15</v>
      </c>
      <c r="N106" s="38">
        <f t="shared" si="3"/>
        <v>328.33</v>
      </c>
      <c r="O106" s="38">
        <v>65.67</v>
      </c>
      <c r="P106" s="38">
        <v>394</v>
      </c>
      <c r="Q106" s="35"/>
      <c r="R106" s="35"/>
      <c r="S106" s="35"/>
      <c r="T106" s="35"/>
      <c r="U106" s="35"/>
      <c r="V106" s="5"/>
      <c r="W106" s="5"/>
      <c r="X106" s="5"/>
      <c r="Y106" s="5"/>
    </row>
    <row r="107" spans="1:25" ht="116.25">
      <c r="A107" s="7">
        <v>102</v>
      </c>
      <c r="B107" s="15">
        <v>33631270</v>
      </c>
      <c r="C107" s="16" t="s">
        <v>94</v>
      </c>
      <c r="D107" s="21" t="s">
        <v>119</v>
      </c>
      <c r="E107" s="25" t="s">
        <v>49</v>
      </c>
      <c r="F107" s="3">
        <v>10</v>
      </c>
      <c r="G107" s="35"/>
      <c r="H107" s="35"/>
      <c r="I107" s="35"/>
      <c r="J107" s="35"/>
      <c r="K107" s="35"/>
      <c r="L107" s="5">
        <v>890.51</v>
      </c>
      <c r="M107" s="5">
        <v>90.04</v>
      </c>
      <c r="N107" s="38">
        <f t="shared" si="3"/>
        <v>980.56000000000006</v>
      </c>
      <c r="O107" s="38">
        <v>196.11</v>
      </c>
      <c r="P107" s="38">
        <v>1176.67</v>
      </c>
      <c r="Q107" s="35"/>
      <c r="R107" s="35"/>
      <c r="S107" s="35"/>
      <c r="T107" s="35"/>
      <c r="U107" s="35"/>
      <c r="V107" s="5"/>
      <c r="W107" s="5"/>
      <c r="X107" s="5"/>
      <c r="Y107" s="5"/>
    </row>
    <row r="108" spans="1:25" ht="97.5" customHeight="1">
      <c r="A108" s="7">
        <v>103</v>
      </c>
      <c r="B108" s="15">
        <v>33661154</v>
      </c>
      <c r="C108" s="16" t="s">
        <v>95</v>
      </c>
      <c r="D108" s="21" t="s">
        <v>120</v>
      </c>
      <c r="E108" s="25" t="s">
        <v>49</v>
      </c>
      <c r="F108" s="3">
        <v>7</v>
      </c>
      <c r="G108" s="35"/>
      <c r="H108" s="35"/>
      <c r="I108" s="35"/>
      <c r="J108" s="35"/>
      <c r="K108" s="35"/>
      <c r="L108" s="5">
        <v>12175.08</v>
      </c>
      <c r="M108" s="5">
        <v>1231.0899999999999</v>
      </c>
      <c r="N108" s="38">
        <f t="shared" si="3"/>
        <v>13406.17</v>
      </c>
      <c r="O108" s="38">
        <v>2681.23</v>
      </c>
      <c r="P108" s="38">
        <v>16087.4</v>
      </c>
      <c r="Q108" s="35">
        <v>20131.099999999999</v>
      </c>
      <c r="R108" s="35">
        <v>2035.57</v>
      </c>
      <c r="S108" s="35">
        <f t="shared" si="4"/>
        <v>22166.67</v>
      </c>
      <c r="T108" s="35">
        <v>4433.33</v>
      </c>
      <c r="U108" s="35">
        <v>26600</v>
      </c>
      <c r="V108" s="5"/>
      <c r="W108" s="5"/>
      <c r="X108" s="5"/>
      <c r="Y108" s="5"/>
    </row>
    <row r="109" spans="1:25" ht="284.25" customHeight="1">
      <c r="A109" s="7">
        <v>104</v>
      </c>
      <c r="B109" s="26">
        <v>33651199</v>
      </c>
      <c r="C109" s="27" t="s">
        <v>96</v>
      </c>
      <c r="D109" s="28" t="s">
        <v>121</v>
      </c>
      <c r="E109" s="25" t="s">
        <v>49</v>
      </c>
      <c r="F109" s="2">
        <v>40</v>
      </c>
      <c r="G109" s="35"/>
      <c r="H109" s="35"/>
      <c r="I109" s="35"/>
      <c r="J109" s="35"/>
      <c r="K109" s="35"/>
      <c r="L109" s="5"/>
      <c r="M109" s="5"/>
      <c r="N109" s="5"/>
      <c r="O109" s="5"/>
      <c r="P109" s="5"/>
      <c r="Q109" s="35"/>
      <c r="R109" s="35"/>
      <c r="S109" s="35"/>
      <c r="T109" s="35"/>
      <c r="U109" s="35"/>
      <c r="V109" s="38">
        <v>171600</v>
      </c>
      <c r="W109" s="38">
        <v>48400</v>
      </c>
      <c r="X109" s="38">
        <v>44000</v>
      </c>
      <c r="Y109" s="38">
        <v>264000</v>
      </c>
    </row>
    <row r="110" spans="1:25" ht="287.25" customHeight="1">
      <c r="A110" s="7">
        <v>105</v>
      </c>
      <c r="B110" s="26">
        <v>33651212</v>
      </c>
      <c r="C110" s="27" t="s">
        <v>97</v>
      </c>
      <c r="D110" s="28" t="s">
        <v>121</v>
      </c>
      <c r="E110" s="25" t="s">
        <v>49</v>
      </c>
      <c r="F110" s="2">
        <v>20</v>
      </c>
      <c r="G110" s="35"/>
      <c r="H110" s="35"/>
      <c r="I110" s="35"/>
      <c r="J110" s="35"/>
      <c r="K110" s="35"/>
      <c r="L110" s="5"/>
      <c r="M110" s="5"/>
      <c r="N110" s="5"/>
      <c r="O110" s="5"/>
      <c r="P110" s="5"/>
      <c r="Q110" s="35"/>
      <c r="R110" s="35"/>
      <c r="S110" s="35"/>
      <c r="T110" s="35"/>
      <c r="U110" s="35"/>
      <c r="V110" s="38">
        <v>7800</v>
      </c>
      <c r="W110" s="38">
        <v>2700</v>
      </c>
      <c r="X110" s="38">
        <v>2100</v>
      </c>
      <c r="Y110" s="38">
        <v>12600</v>
      </c>
    </row>
    <row r="111" spans="1:25" ht="93">
      <c r="A111" s="7">
        <v>106</v>
      </c>
      <c r="B111" s="23">
        <v>33691144</v>
      </c>
      <c r="C111" s="9" t="s">
        <v>98</v>
      </c>
      <c r="D111" s="29" t="s">
        <v>206</v>
      </c>
      <c r="E111" s="25" t="s">
        <v>49</v>
      </c>
      <c r="F111" s="1">
        <v>20</v>
      </c>
      <c r="G111" s="35"/>
      <c r="H111" s="35"/>
      <c r="I111" s="35"/>
      <c r="J111" s="35"/>
      <c r="K111" s="35"/>
      <c r="L111" s="5">
        <v>675.07</v>
      </c>
      <c r="M111" s="5">
        <v>68.260000000000005</v>
      </c>
      <c r="N111" s="38">
        <f t="shared" si="3"/>
        <v>743.33</v>
      </c>
      <c r="O111" s="38">
        <v>148.66999999999999</v>
      </c>
      <c r="P111" s="38">
        <v>892</v>
      </c>
      <c r="Q111" s="35"/>
      <c r="R111" s="35"/>
      <c r="S111" s="35"/>
      <c r="T111" s="35"/>
      <c r="U111" s="35"/>
      <c r="V111" s="5"/>
      <c r="W111" s="5"/>
      <c r="X111" s="5"/>
      <c r="Y111" s="5"/>
    </row>
    <row r="112" spans="1:25" ht="30">
      <c r="A112" s="7">
        <v>107</v>
      </c>
      <c r="B112" s="23">
        <v>33631170</v>
      </c>
      <c r="C112" s="11" t="s">
        <v>205</v>
      </c>
      <c r="D112" s="22" t="s">
        <v>204</v>
      </c>
      <c r="E112" s="25" t="s">
        <v>49</v>
      </c>
      <c r="F112" s="1">
        <v>10</v>
      </c>
      <c r="G112" s="35"/>
      <c r="H112" s="35"/>
      <c r="I112" s="35"/>
      <c r="J112" s="35"/>
      <c r="K112" s="35"/>
      <c r="L112" s="5">
        <v>4503.01</v>
      </c>
      <c r="M112" s="5">
        <v>455.32</v>
      </c>
      <c r="N112" s="38">
        <f t="shared" si="3"/>
        <v>4958.33</v>
      </c>
      <c r="O112" s="38">
        <v>991.67</v>
      </c>
      <c r="P112" s="38">
        <v>5950</v>
      </c>
      <c r="Q112" s="35">
        <v>12305.7</v>
      </c>
      <c r="R112" s="35">
        <v>1244.3</v>
      </c>
      <c r="S112" s="35">
        <f t="shared" si="4"/>
        <v>13550</v>
      </c>
      <c r="T112" s="35">
        <v>2710</v>
      </c>
      <c r="U112" s="35">
        <v>16260</v>
      </c>
      <c r="V112" s="5"/>
      <c r="W112" s="5"/>
      <c r="X112" s="5"/>
      <c r="Y112" s="5"/>
    </row>
    <row r="113" spans="1:25" ht="139.5">
      <c r="A113" s="7">
        <v>108</v>
      </c>
      <c r="B113" s="26">
        <v>24311570</v>
      </c>
      <c r="C113" s="27" t="s">
        <v>99</v>
      </c>
      <c r="D113" s="29" t="s">
        <v>203</v>
      </c>
      <c r="E113" s="25" t="s">
        <v>122</v>
      </c>
      <c r="F113" s="2">
        <v>15</v>
      </c>
      <c r="G113" s="35"/>
      <c r="H113" s="35"/>
      <c r="I113" s="35"/>
      <c r="J113" s="35"/>
      <c r="K113" s="35"/>
      <c r="L113" s="5">
        <v>11545.11</v>
      </c>
      <c r="M113" s="5">
        <v>1167.3900000000001</v>
      </c>
      <c r="N113" s="38">
        <f t="shared" si="3"/>
        <v>12712.5</v>
      </c>
      <c r="O113" s="38">
        <v>2542.5</v>
      </c>
      <c r="P113" s="38">
        <v>15255</v>
      </c>
      <c r="Q113" s="35">
        <v>24645.46</v>
      </c>
      <c r="R113" s="35">
        <v>2492.04</v>
      </c>
      <c r="S113" s="35">
        <f t="shared" si="4"/>
        <v>27137.5</v>
      </c>
      <c r="T113" s="35">
        <v>5427.5</v>
      </c>
      <c r="U113" s="35">
        <v>32565</v>
      </c>
      <c r="V113" s="5"/>
      <c r="W113" s="5"/>
      <c r="X113" s="5"/>
      <c r="Y113" s="5"/>
    </row>
    <row r="117" spans="1:25">
      <c r="C117" s="41"/>
      <c r="D117" t="s">
        <v>225</v>
      </c>
    </row>
    <row r="119" spans="1:25">
      <c r="C119" s="42"/>
      <c r="D119" t="s">
        <v>226</v>
      </c>
    </row>
  </sheetData>
  <mergeCells count="11">
    <mergeCell ref="V4:Y4"/>
    <mergeCell ref="G3:T3"/>
    <mergeCell ref="G4:K4"/>
    <mergeCell ref="A4:A5"/>
    <mergeCell ref="B4:B5"/>
    <mergeCell ref="C4:C5"/>
    <mergeCell ref="L4:P4"/>
    <mergeCell ref="Q4:U4"/>
    <mergeCell ref="D4:D5"/>
    <mergeCell ref="E4:E5"/>
    <mergeCell ref="F4:F5"/>
  </mergeCells>
  <pageMargins left="0.7" right="0.7" top="0.75" bottom="0.75" header="0.3" footer="0.3"/>
  <pageSetup paperSize="9" scale="37" orientation="landscape" r:id="rId1"/>
  <colBreaks count="1" manualBreakCount="1">
    <brk id="25" max="1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2019-12-24T13:54:22Z</dcterms:modified>
</cp:coreProperties>
</file>